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codeName="ThisWorkbook" defaultThemeVersion="124226"/>
  <mc:AlternateContent xmlns:mc="http://schemas.openxmlformats.org/markup-compatibility/2006">
    <mc:Choice Requires="x15">
      <x15ac:absPath xmlns:x15ac="http://schemas.microsoft.com/office/spreadsheetml/2010/11/ac" url="https://clpccdorg-my.sharepoint.com/personal/amattern_laspositascollege_edu/Documents/Desktop/LPC2/LPC/Discipline Plans/2024-2025/"/>
    </mc:Choice>
  </mc:AlternateContent>
  <xr:revisionPtr revIDLastSave="0" documentId="8_{574A5882-6737-48F6-A2AB-51111E4AAE11}" xr6:coauthVersionLast="36" xr6:coauthVersionMax="36" xr10:uidLastSave="{00000000-0000-0000-0000-000000000000}"/>
  <bookViews>
    <workbookView xWindow="0" yWindow="0" windowWidth="21570" windowHeight="7980" xr2:uid="{00000000-000D-0000-FFFF-FFFF00000000}"/>
  </bookViews>
  <sheets>
    <sheet name="Summer 24" sheetId="1" r:id="rId1"/>
    <sheet name="Fall 24" sheetId="2" r:id="rId2"/>
    <sheet name="Spring 25" sheetId="3" r:id="rId3"/>
    <sheet name="2024-25 Summary" sheetId="4" r:id="rId4"/>
    <sheet name="Proposed Additions" sheetId="6" r:id="rId5"/>
    <sheet name="Definitions" sheetId="7" r:id="rId6"/>
  </sheets>
  <definedNames>
    <definedName name="_xlnm.Print_Area" localSheetId="1">'Fall 24'!$A$1:$O$39</definedName>
    <definedName name="_xlnm.Print_Area" localSheetId="2">'Spring 25'!$A$1:$O$41</definedName>
    <definedName name="_xlnm.Print_Area" localSheetId="0">'Summer 24'!$A$1:$Q$33</definedName>
    <definedName name="_xlnm.Print_Titles" localSheetId="1">'Fall 24'!$6:$6</definedName>
    <definedName name="_xlnm.Print_Titles" localSheetId="4">'Proposed Additions'!$6:$6</definedName>
    <definedName name="_xlnm.Print_Titles" localSheetId="2">'Spring 25'!$6:$6</definedName>
    <definedName name="_xlnm.Print_Titles" localSheetId="0">'Summer 24'!$6:$6</definedName>
  </definedNames>
  <calcPr calcId="191029"/>
</workbook>
</file>

<file path=xl/calcChain.xml><?xml version="1.0" encoding="utf-8"?>
<calcChain xmlns="http://schemas.openxmlformats.org/spreadsheetml/2006/main">
  <c r="I8" i="6" l="1"/>
  <c r="G2" i="3" l="1"/>
  <c r="G2" i="2" l="1"/>
  <c r="K7" i="3" l="1"/>
  <c r="K8" i="3"/>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M7" i="1"/>
  <c r="M8" i="1"/>
  <c r="M9" i="1"/>
  <c r="M10" i="1"/>
  <c r="M11" i="1"/>
  <c r="M12" i="1"/>
  <c r="M13" i="1"/>
  <c r="M14" i="1"/>
  <c r="M15" i="1"/>
  <c r="M16" i="1"/>
  <c r="M17" i="1"/>
  <c r="M18" i="1"/>
  <c r="M19" i="1"/>
  <c r="M20" i="1"/>
  <c r="M21" i="1"/>
  <c r="M22" i="1"/>
  <c r="M23" i="1"/>
  <c r="K2" i="6" l="1"/>
  <c r="H29" i="2" l="1"/>
  <c r="L29" i="2" s="1"/>
  <c r="H30" i="2"/>
  <c r="L30" i="2" s="1"/>
  <c r="H31" i="2"/>
  <c r="L31" i="2" s="1"/>
  <c r="H32" i="2"/>
  <c r="L32" i="2" s="1"/>
  <c r="H33" i="2"/>
  <c r="L33" i="2" s="1"/>
  <c r="M31" i="2" l="1"/>
  <c r="N31" i="2"/>
  <c r="N30" i="2"/>
  <c r="M30" i="2"/>
  <c r="N33" i="2"/>
  <c r="M33" i="2"/>
  <c r="M32" i="2"/>
  <c r="N32" i="2"/>
  <c r="M29" i="2"/>
  <c r="N29" i="2"/>
  <c r="H28" i="3"/>
  <c r="L28" i="3" s="1"/>
  <c r="H29" i="3"/>
  <c r="L29" i="3" s="1"/>
  <c r="H30" i="3"/>
  <c r="L30" i="3" s="1"/>
  <c r="H26" i="2"/>
  <c r="L26" i="2" s="1"/>
  <c r="H27" i="2"/>
  <c r="L27" i="2" s="1"/>
  <c r="H28" i="2"/>
  <c r="L28" i="2" s="1"/>
  <c r="M30" i="3" l="1"/>
  <c r="N30" i="3"/>
  <c r="M29" i="3"/>
  <c r="N29" i="3"/>
  <c r="M28" i="3"/>
  <c r="N28" i="3"/>
  <c r="N27" i="2"/>
  <c r="M27" i="2"/>
  <c r="M28" i="2"/>
  <c r="N28" i="2"/>
  <c r="M26" i="2"/>
  <c r="N26" i="2"/>
  <c r="M8" i="6"/>
  <c r="L8" i="6"/>
  <c r="I9" i="6"/>
  <c r="M9" i="6" s="1"/>
  <c r="L9" i="6"/>
  <c r="I10" i="6"/>
  <c r="M10" i="6" s="1"/>
  <c r="L10" i="6"/>
  <c r="O10" i="6" l="1"/>
  <c r="N10" i="6"/>
  <c r="N8" i="6"/>
  <c r="O8" i="6"/>
  <c r="N9" i="6"/>
  <c r="O9" i="6"/>
  <c r="H2" i="6"/>
  <c r="J2" i="2"/>
  <c r="J2" i="3"/>
  <c r="L2" i="1"/>
  <c r="L15" i="6" l="1"/>
  <c r="I15" i="6"/>
  <c r="M15" i="6" s="1"/>
  <c r="L14" i="6"/>
  <c r="I14" i="6"/>
  <c r="M14" i="6" s="1"/>
  <c r="L13" i="6"/>
  <c r="I13" i="6"/>
  <c r="M13" i="6" s="1"/>
  <c r="L12" i="6"/>
  <c r="I12" i="6"/>
  <c r="M12" i="6" s="1"/>
  <c r="N12" i="6" s="1"/>
  <c r="L11" i="6"/>
  <c r="I11" i="6"/>
  <c r="M11" i="6" s="1"/>
  <c r="L7" i="6"/>
  <c r="L2" i="6" s="1"/>
  <c r="I7" i="6"/>
  <c r="M7" i="6" s="1"/>
  <c r="M2" i="6" l="1"/>
  <c r="O2" i="6" s="1"/>
  <c r="O13" i="6"/>
  <c r="N7" i="6"/>
  <c r="O7" i="6"/>
  <c r="O15" i="6"/>
  <c r="N15" i="6"/>
  <c r="O11" i="6"/>
  <c r="N11" i="6"/>
  <c r="O14" i="6"/>
  <c r="N14" i="6"/>
  <c r="O12" i="6"/>
  <c r="N13" i="6"/>
  <c r="N2" i="6" l="1"/>
  <c r="H7" i="2"/>
  <c r="L7" i="2" s="1"/>
  <c r="H8" i="2"/>
  <c r="L8" i="2" s="1"/>
  <c r="H9" i="2"/>
  <c r="L9" i="2" s="1"/>
  <c r="H10" i="2"/>
  <c r="L10" i="2" s="1"/>
  <c r="H11" i="2"/>
  <c r="L11" i="2" s="1"/>
  <c r="H12" i="2"/>
  <c r="L12" i="2" s="1"/>
  <c r="H13" i="2"/>
  <c r="L13" i="2" s="1"/>
  <c r="H14" i="2"/>
  <c r="L14" i="2" s="1"/>
  <c r="H15" i="2"/>
  <c r="L15" i="2" s="1"/>
  <c r="H16" i="2"/>
  <c r="L16" i="2" s="1"/>
  <c r="H17" i="2"/>
  <c r="L17" i="2" s="1"/>
  <c r="H18" i="2"/>
  <c r="L18" i="2" s="1"/>
  <c r="H19" i="2"/>
  <c r="L19" i="2" s="1"/>
  <c r="H20" i="2"/>
  <c r="L20" i="2" s="1"/>
  <c r="H21" i="2"/>
  <c r="L21" i="2" s="1"/>
  <c r="H22" i="2"/>
  <c r="L22" i="2" s="1"/>
  <c r="H23" i="2"/>
  <c r="L23" i="2" s="1"/>
  <c r="H24" i="2"/>
  <c r="L24" i="2" s="1"/>
  <c r="H25" i="2"/>
  <c r="L25" i="2" s="1"/>
  <c r="H34" i="2"/>
  <c r="L34" i="2" s="1"/>
  <c r="H35" i="2"/>
  <c r="L35" i="2" s="1"/>
  <c r="H36" i="2"/>
  <c r="L36" i="2" s="1"/>
  <c r="H37" i="2"/>
  <c r="L37" i="2" s="1"/>
  <c r="H38" i="2"/>
  <c r="L38" i="2" s="1"/>
  <c r="H39" i="2"/>
  <c r="L39" i="2" s="1"/>
  <c r="H36" i="3"/>
  <c r="L36" i="3" s="1"/>
  <c r="N36" i="3" l="1"/>
  <c r="M36" i="3"/>
  <c r="M25" i="2"/>
  <c r="N25" i="2"/>
  <c r="M35" i="2"/>
  <c r="N35" i="2"/>
  <c r="M11" i="2"/>
  <c r="N11" i="2"/>
  <c r="N8" i="2"/>
  <c r="M8" i="2"/>
  <c r="M14" i="2"/>
  <c r="N14" i="2"/>
  <c r="N12" i="2"/>
  <c r="M12" i="2"/>
  <c r="M22" i="2"/>
  <c r="N22" i="2"/>
  <c r="N21" i="2"/>
  <c r="M21" i="2"/>
  <c r="M19" i="2"/>
  <c r="N19" i="2"/>
  <c r="M7" i="2"/>
  <c r="N7" i="2"/>
  <c r="N15" i="2"/>
  <c r="M15" i="2"/>
  <c r="M13" i="2"/>
  <c r="N13" i="2"/>
  <c r="M23" i="2"/>
  <c r="N23" i="2"/>
  <c r="N9" i="2"/>
  <c r="M9" i="2"/>
  <c r="N39" i="2"/>
  <c r="M39" i="2"/>
  <c r="N18" i="2"/>
  <c r="M18" i="2"/>
  <c r="M34" i="2"/>
  <c r="N34" i="2"/>
  <c r="N24" i="2"/>
  <c r="M24" i="2"/>
  <c r="M10" i="2"/>
  <c r="N10" i="2"/>
  <c r="N20" i="2"/>
  <c r="M20" i="2"/>
  <c r="M38" i="2"/>
  <c r="N38" i="2"/>
  <c r="M37" i="2"/>
  <c r="N37" i="2"/>
  <c r="M17" i="2"/>
  <c r="N17" i="2"/>
  <c r="N36" i="2"/>
  <c r="M36" i="2"/>
  <c r="M16" i="2"/>
  <c r="N16" i="2"/>
  <c r="J8" i="1"/>
  <c r="N8" i="1" s="1"/>
  <c r="H39" i="3"/>
  <c r="L39" i="3" s="1"/>
  <c r="H38" i="3"/>
  <c r="L38" i="3" s="1"/>
  <c r="H37" i="3"/>
  <c r="L37" i="3" s="1"/>
  <c r="H35" i="3"/>
  <c r="L35" i="3" s="1"/>
  <c r="H34" i="3"/>
  <c r="L34" i="3" s="1"/>
  <c r="H33" i="3"/>
  <c r="L33" i="3" s="1"/>
  <c r="H32" i="3"/>
  <c r="L32" i="3" s="1"/>
  <c r="H31" i="3"/>
  <c r="L31" i="3" s="1"/>
  <c r="H27" i="3"/>
  <c r="L27" i="3" s="1"/>
  <c r="H26" i="3"/>
  <c r="L26" i="3" s="1"/>
  <c r="H25" i="3"/>
  <c r="L25" i="3" s="1"/>
  <c r="H24" i="3"/>
  <c r="L24" i="3" s="1"/>
  <c r="H23" i="3"/>
  <c r="L23" i="3" s="1"/>
  <c r="H22" i="3"/>
  <c r="L22" i="3" s="1"/>
  <c r="H21" i="3"/>
  <c r="L21" i="3" s="1"/>
  <c r="H20" i="3"/>
  <c r="L20" i="3" s="1"/>
  <c r="H19" i="3"/>
  <c r="L19" i="3" s="1"/>
  <c r="H18" i="3"/>
  <c r="L18" i="3" s="1"/>
  <c r="H17" i="3"/>
  <c r="L17" i="3" s="1"/>
  <c r="H16" i="3"/>
  <c r="L16" i="3" s="1"/>
  <c r="H15" i="3"/>
  <c r="L15" i="3" s="1"/>
  <c r="H14" i="3"/>
  <c r="L14" i="3" s="1"/>
  <c r="H13" i="3"/>
  <c r="L13" i="3" s="1"/>
  <c r="H12" i="3"/>
  <c r="L12" i="3" s="1"/>
  <c r="H11" i="3"/>
  <c r="L11" i="3" s="1"/>
  <c r="H10" i="3"/>
  <c r="L10" i="3" s="1"/>
  <c r="H9" i="3"/>
  <c r="L9" i="3" s="1"/>
  <c r="H8" i="3"/>
  <c r="L8" i="3" s="1"/>
  <c r="H7" i="3"/>
  <c r="L7" i="3" s="1"/>
  <c r="J7" i="1"/>
  <c r="N7" i="1" s="1"/>
  <c r="P7" i="1" l="1"/>
  <c r="O7" i="1"/>
  <c r="O8" i="1"/>
  <c r="P8" i="1"/>
  <c r="M9" i="3"/>
  <c r="N9" i="3"/>
  <c r="M37" i="3"/>
  <c r="N37" i="3"/>
  <c r="M22" i="3"/>
  <c r="N22" i="3"/>
  <c r="M12" i="3"/>
  <c r="N12" i="3"/>
  <c r="M26" i="3"/>
  <c r="N26" i="3"/>
  <c r="M39" i="3"/>
  <c r="N39" i="3"/>
  <c r="M21" i="3"/>
  <c r="N21" i="3"/>
  <c r="M11" i="3"/>
  <c r="N11" i="3"/>
  <c r="M13" i="3"/>
  <c r="N13" i="3"/>
  <c r="M15" i="3"/>
  <c r="N15" i="3"/>
  <c r="M32" i="3"/>
  <c r="N32" i="3"/>
  <c r="M10" i="3"/>
  <c r="N10" i="3"/>
  <c r="M25" i="3"/>
  <c r="N25" i="3"/>
  <c r="M16" i="3"/>
  <c r="N16" i="3"/>
  <c r="M31" i="3"/>
  <c r="N31" i="3"/>
  <c r="N33" i="3"/>
  <c r="M33" i="3"/>
  <c r="M23" i="3"/>
  <c r="N23" i="3"/>
  <c r="M38" i="3"/>
  <c r="N38" i="3"/>
  <c r="M24" i="3"/>
  <c r="N24" i="3"/>
  <c r="M14" i="3"/>
  <c r="N14" i="3"/>
  <c r="N27" i="3"/>
  <c r="M27" i="3"/>
  <c r="M17" i="3"/>
  <c r="N17" i="3"/>
  <c r="M18" i="3"/>
  <c r="N18" i="3"/>
  <c r="M7" i="3"/>
  <c r="N7" i="3"/>
  <c r="M19" i="3"/>
  <c r="N19" i="3"/>
  <c r="M34" i="3"/>
  <c r="N34" i="3"/>
  <c r="M8" i="3"/>
  <c r="N8" i="3"/>
  <c r="M20" i="3"/>
  <c r="N20" i="3"/>
  <c r="M35" i="3"/>
  <c r="N35" i="3"/>
  <c r="H40" i="3"/>
  <c r="L40" i="3" s="1"/>
  <c r="H41" i="3"/>
  <c r="L41" i="3" s="1"/>
  <c r="J23" i="1"/>
  <c r="N23" i="1" s="1"/>
  <c r="J22" i="1"/>
  <c r="N22" i="1" s="1"/>
  <c r="J21" i="1"/>
  <c r="N21" i="1" s="1"/>
  <c r="J20" i="1"/>
  <c r="N20" i="1" s="1"/>
  <c r="J19" i="1"/>
  <c r="N19" i="1" s="1"/>
  <c r="J18" i="1"/>
  <c r="N18" i="1" s="1"/>
  <c r="J17" i="1"/>
  <c r="N17" i="1" s="1"/>
  <c r="J16" i="1"/>
  <c r="N16" i="1" s="1"/>
  <c r="J15" i="1"/>
  <c r="N15" i="1" s="1"/>
  <c r="J14" i="1"/>
  <c r="N14" i="1" s="1"/>
  <c r="J13" i="1"/>
  <c r="N13" i="1" s="1"/>
  <c r="J12" i="1"/>
  <c r="N12" i="1" s="1"/>
  <c r="J11" i="1"/>
  <c r="N11" i="1" s="1"/>
  <c r="J10" i="1"/>
  <c r="N10" i="1" s="1"/>
  <c r="J9" i="1"/>
  <c r="N9" i="1" s="1"/>
  <c r="O20" i="1" l="1"/>
  <c r="P20" i="1"/>
  <c r="O13" i="1"/>
  <c r="P13" i="1"/>
  <c r="O16" i="1"/>
  <c r="P16" i="1"/>
  <c r="O12" i="1"/>
  <c r="P12" i="1"/>
  <c r="O14" i="1"/>
  <c r="P14" i="1"/>
  <c r="O21" i="1"/>
  <c r="P21" i="1"/>
  <c r="O22" i="1"/>
  <c r="P22" i="1"/>
  <c r="O15" i="1"/>
  <c r="P15" i="1"/>
  <c r="O23" i="1"/>
  <c r="P23" i="1"/>
  <c r="O9" i="1"/>
  <c r="P9" i="1"/>
  <c r="P10" i="1"/>
  <c r="O10" i="1"/>
  <c r="O17" i="1"/>
  <c r="P17" i="1"/>
  <c r="O18" i="1"/>
  <c r="P18" i="1"/>
  <c r="O11" i="1"/>
  <c r="P11" i="1"/>
  <c r="O19" i="1"/>
  <c r="P19" i="1"/>
  <c r="M41" i="3"/>
  <c r="N41" i="3"/>
  <c r="M40" i="3"/>
  <c r="N40" i="3"/>
  <c r="L2" i="3"/>
  <c r="N2" i="1"/>
  <c r="M2" i="1"/>
  <c r="K2" i="3"/>
  <c r="L2" i="2"/>
  <c r="K2" i="2"/>
  <c r="F2" i="4" l="1"/>
  <c r="E2" i="4"/>
  <c r="O2" i="1"/>
  <c r="M2" i="2"/>
  <c r="M2" i="3"/>
  <c r="L3" i="6"/>
  <c r="P2" i="1"/>
  <c r="N2" i="3"/>
  <c r="K3" i="3"/>
  <c r="K3" i="2"/>
  <c r="M3" i="1"/>
  <c r="N2" i="2"/>
  <c r="G2" i="4" l="1"/>
  <c r="H2" i="4"/>
</calcChain>
</file>

<file path=xl/sharedStrings.xml><?xml version="1.0" encoding="utf-8"?>
<sst xmlns="http://schemas.openxmlformats.org/spreadsheetml/2006/main" count="232" uniqueCount="107">
  <si>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</si>
  <si>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</si>
  <si>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</si>
  <si>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</si>
  <si>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</si>
  <si>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</si>
  <si>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</si>
  <si>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</si>
  <si>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</si>
  <si>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</si>
  <si>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</si>
  <si>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</si>
  <si>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</si>
  <si>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</si>
  <si>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</si>
  <si>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</si>
  <si>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</si>
  <si>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</si>
  <si>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</si>
  <si>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</si>
  <si>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</si>
  <si>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</si>
  <si>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</si>
  <si>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</si>
  <si>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</si>
  <si>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</si>
  <si>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</si>
  <si>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</si>
  <si>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</si>
  <si>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</si>
  <si>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</si>
  <si>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r>
      <t>1</t>
    </r>
    <r>
      <rPr>
        <sz val="10"/>
        <color theme="1"/>
        <rFont val="Calibri"/>
        <family val="2"/>
        <scheme val="minor"/>
      </rPr>
      <t>st</t>
    </r>
    <r>
      <rPr>
        <sz val="11"/>
        <color theme="1"/>
        <rFont val="Calibri"/>
        <family val="2"/>
        <scheme val="minor"/>
      </rPr>
      <t xml:space="preserve"> 5 Weeks--6/1-7/1</t>
    </r>
  </si>
  <si>
    <r>
      <t>2</t>
    </r>
    <r>
      <rPr>
        <sz val="10"/>
        <color theme="1"/>
        <rFont val="Calibri"/>
        <family val="2"/>
        <scheme val="minor"/>
      </rPr>
      <t>nd</t>
    </r>
    <r>
      <rPr>
        <sz val="11"/>
        <color theme="1"/>
        <rFont val="Calibri"/>
        <family val="2"/>
        <scheme val="minor"/>
      </rPr>
      <t xml:space="preserve"> 5 Weeks--7/6-8/5</t>
    </r>
  </si>
  <si>
    <t>6 Weeks--6/21-7/29</t>
  </si>
  <si>
    <t>8 Weeks--6/14-8/5</t>
  </si>
  <si>
    <t>21/22</t>
  </si>
  <si>
    <t>FTEF</t>
  </si>
  <si>
    <t>WSCH/FTEF</t>
  </si>
  <si>
    <t>**Expected Enrollment 
Per 
Section (Est.)</t>
  </si>
  <si>
    <t>**Estimate expected enrollment based on previous semesters</t>
  </si>
  <si>
    <t>Remaining FTEF for 24/25</t>
  </si>
  <si>
    <t>24/25</t>
  </si>
  <si>
    <t>2024/25 FTEF Allocation</t>
  </si>
  <si>
    <t>2023/24 FTEF Allocation</t>
  </si>
  <si>
    <t>2024/25 FTEF</t>
  </si>
  <si>
    <t>Summer 23</t>
  </si>
  <si>
    <t>Fall 23</t>
  </si>
  <si>
    <t>3-Year Averages (20/21, 21/22, 22/23)</t>
  </si>
  <si>
    <t>3-Year Data(20/21, 21/22, 22/23)</t>
  </si>
  <si>
    <t>22/23</t>
  </si>
  <si>
    <t>2024 Summer Sessions (Tentative)</t>
  </si>
  <si>
    <t>Actual Summer 23 Enrollments</t>
  </si>
  <si>
    <t>Actual 
Fall 23 Enrollments</t>
  </si>
  <si>
    <t>24/25 FTEF Allocation</t>
  </si>
  <si>
    <t>Sp 25 FTEF</t>
  </si>
  <si>
    <t>FTEF 24/25 Adds</t>
  </si>
  <si>
    <t xml:space="preserve">Was this section/ course add in 23/24 ? If so, when? </t>
  </si>
  <si>
    <t xml:space="preserve">Was this section/ course add in  23/24? If so, when? </t>
  </si>
  <si>
    <t>FTEF 24/25</t>
  </si>
  <si>
    <t>Sum 24 FTEF</t>
  </si>
  <si>
    <t xml:space="preserve">Fall 24 FTEF </t>
  </si>
  <si>
    <t xml:space="preserve">Was this section/ course add in 23/24? If so, when? </t>
  </si>
  <si>
    <t>Modalities</t>
  </si>
  <si>
    <t>FTF</t>
  </si>
  <si>
    <t>Face to Face</t>
  </si>
  <si>
    <t>HF</t>
  </si>
  <si>
    <t>HyFlex</t>
  </si>
  <si>
    <t>SO</t>
  </si>
  <si>
    <t>Synchronous Online</t>
  </si>
  <si>
    <t>AO</t>
  </si>
  <si>
    <t>Asychronous Online</t>
  </si>
  <si>
    <t>HO</t>
  </si>
  <si>
    <t>Hybrid</t>
  </si>
  <si>
    <r>
      <t xml:space="preserve">Modality 
</t>
    </r>
    <r>
      <rPr>
        <sz val="10"/>
        <color indexed="8"/>
        <rFont val="Calibri"/>
        <family val="2"/>
        <scheme val="minor"/>
      </rPr>
      <t xml:space="preserve">(F2F, Hybrid, HyFlex, Sync/Async) </t>
    </r>
  </si>
  <si>
    <t xml:space="preserve">Modality 
(F2F, Hybrid, HyFlex, Sync/Async) </t>
  </si>
  <si>
    <t>Which Summer Session?</t>
  </si>
  <si>
    <t>Summer Sections</t>
  </si>
  <si>
    <t>1st 5 weeks</t>
  </si>
  <si>
    <t>2nd 5 weeks</t>
  </si>
  <si>
    <t>6 weeks</t>
  </si>
  <si>
    <t xml:space="preserve">8 weeks </t>
  </si>
  <si>
    <t xml:space="preserve">Fall Sections </t>
  </si>
  <si>
    <t>Late Start  10/09</t>
  </si>
  <si>
    <t>Early 08-10/06</t>
  </si>
  <si>
    <t xml:space="preserve">Accelerated </t>
  </si>
  <si>
    <t xml:space="preserve">Spring Session </t>
  </si>
  <si>
    <t xml:space="preserve"> </t>
  </si>
  <si>
    <t>Late Start  03/18</t>
  </si>
  <si>
    <t>Early 01/16</t>
  </si>
  <si>
    <t>HUMN</t>
  </si>
  <si>
    <t>19/20</t>
  </si>
  <si>
    <t xml:space="preserve">HUMN </t>
  </si>
  <si>
    <t>20/21</t>
  </si>
  <si>
    <t>23/24</t>
  </si>
  <si>
    <t>NA</t>
  </si>
  <si>
    <t>F2F</t>
  </si>
  <si>
    <t>Actual 
Spring 24 Enrollments</t>
  </si>
  <si>
    <t>F2f</t>
  </si>
  <si>
    <t>Other (Please Specify)</t>
  </si>
  <si>
    <t>10 or 28</t>
  </si>
  <si>
    <t>Asynch</t>
  </si>
  <si>
    <t>I don't have actual enrollments since I am not offering two sections of this course this spring 24.</t>
  </si>
  <si>
    <t>50 students attempted to add HUMN 10 in Summer '23 after it was closed, with 47, 38, and 24 students attempting to add for the next three classes listed here. I am estimating better enrollment than last summer due to the demonstrated demand. I intend to make sure our part-time summer instructors know to leave their opening rosters open as long as possible to allow students to enroll.</t>
  </si>
  <si>
    <t>The large lecture format/size is working well for this course.</t>
  </si>
  <si>
    <t>Spring 25 is not a term option, but that is the one we think would work best. Both HUMN 10 and HUMN 28 consistently fill quickly and well when offered in the asynch mode. We are open to adding a course during any session/semester if the division or college sees the need!</t>
  </si>
  <si>
    <t>I would like to get this course back in the rotation. Hoping asynch will help.</t>
  </si>
  <si>
    <t xml:space="preserve">Adding large lecture here takes FTEF just slightly over. Likely covered within some other program's underage.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</si>
</sst>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2"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u/>
      <sz val="11"/>
      <color theme="10"/>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5">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xf numFmtId="0" fontId="11" fillId="0" borderId="0" applyNumberFormat="0" applyFill="0" applyBorder="0" applyAlignment="0" applyProtection="0"/>
  </cellStyleXfs>
  <cellXfs count="158">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10" borderId="16" xfId="3" applyFont="1" applyFill="1" applyBorder="1"/>
    <xf numFmtId="43" fontId="10" fillId="0" borderId="0" xfId="3" applyFont="1" applyBorder="1"/>
    <xf numFmtId="165" fontId="0" fillId="4" borderId="1" xfId="3" applyNumberFormat="1" applyFont="1" applyFill="1" applyBorder="1" applyAlignment="1" applyProtection="1">
      <alignment horizontal="right"/>
    </xf>
    <xf numFmtId="43" fontId="10" fillId="0" borderId="0" xfId="3" applyFont="1" applyFill="1" applyBorder="1"/>
    <xf numFmtId="0" fontId="1" fillId="0" borderId="0" xfId="0" applyFont="1" applyFill="1" applyBorder="1" applyAlignment="1">
      <alignment horizontal="right"/>
    </xf>
    <xf numFmtId="164" fontId="0" fillId="4" borderId="1" xfId="0" applyNumberFormat="1" applyFont="1" applyFill="1" applyBorder="1" applyAlignment="1" applyProtection="1">
      <alignment horizontal="right"/>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11" fillId="4" borderId="1" xfId="4" applyFill="1" applyBorder="1" applyAlignment="1" applyProtection="1">
      <alignment horizontal="left"/>
      <protection locked="0"/>
    </xf>
    <xf numFmtId="0" fontId="9" fillId="0" borderId="1" xfId="0" applyFont="1" applyBorder="1" applyAlignment="1"/>
    <xf numFmtId="0" fontId="0" fillId="0" borderId="8" xfId="0" applyFont="1" applyBorder="1" applyAlignment="1">
      <alignment wrapText="1"/>
    </xf>
    <xf numFmtId="0" fontId="0" fillId="0" borderId="10" xfId="0" applyFont="1" applyBorder="1" applyAlignment="1">
      <alignment wrapText="1"/>
    </xf>
    <xf numFmtId="0" fontId="0" fillId="0" borderId="11" xfId="0" applyFont="1" applyBorder="1" applyAlignment="1">
      <alignment wrapText="1"/>
    </xf>
    <xf numFmtId="0" fontId="0" fillId="0" borderId="1" xfId="0" applyFont="1" applyBorder="1" applyAlignment="1">
      <alignment horizontal="center"/>
    </xf>
    <xf numFmtId="0" fontId="0" fillId="0" borderId="1" xfId="0" applyFont="1" applyBorder="1" applyAlignment="1">
      <alignment horizontal="center" wrapText="1"/>
    </xf>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1" fillId="7" borderId="5" xfId="0" applyFont="1" applyFill="1" applyBorder="1" applyAlignment="1" applyProtection="1">
      <alignment horizontal="center" vertical="center" wrapText="1"/>
    </xf>
    <xf numFmtId="0" fontId="1" fillId="7" borderId="6" xfId="0" applyFont="1" applyFill="1" applyBorder="1" applyAlignment="1" applyProtection="1">
      <alignment horizontal="center" vertical="center" wrapText="1"/>
    </xf>
    <xf numFmtId="0" fontId="0" fillId="0" borderId="4" xfId="0" applyFont="1" applyBorder="1" applyAlignment="1">
      <alignment wrapText="1"/>
    </xf>
    <xf numFmtId="0" fontId="0" fillId="0" borderId="5" xfId="0" applyFont="1" applyBorder="1" applyAlignment="1">
      <alignment wrapText="1"/>
    </xf>
    <xf numFmtId="0" fontId="0" fillId="0" borderId="6" xfId="0" applyFont="1" applyBorder="1" applyAlignment="1">
      <alignment wrapText="1"/>
    </xf>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0" fillId="0" borderId="10" xfId="0" applyFont="1" applyBorder="1" applyAlignment="1">
      <alignment wrapText="1"/>
    </xf>
    <xf numFmtId="0" fontId="0" fillId="0" borderId="0" xfId="0" applyFont="1" applyBorder="1" applyAlignment="1">
      <alignment wrapText="1"/>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1" xfId="0" applyFont="1" applyBorder="1" applyAlignment="1">
      <alignment horizontal="left"/>
    </xf>
    <xf numFmtId="0" fontId="0" fillId="0" borderId="2" xfId="0" applyFont="1" applyBorder="1" applyAlignment="1">
      <alignment horizontal="center"/>
    </xf>
    <xf numFmtId="0" fontId="0" fillId="0" borderId="0" xfId="0" applyFont="1" applyAlignment="1" applyProtection="1">
      <alignment horizontal="center"/>
    </xf>
  </cellXfs>
  <cellStyles count="5">
    <cellStyle name="Comma" xfId="3" builtinId="3"/>
    <cellStyle name="Hyperlink" xfId="4" builtinId="8"/>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40"/>
  <sheetViews>
    <sheetView tabSelected="1" zoomScale="74" zoomScaleNormal="74" workbookViewId="0">
      <pane ySplit="6" topLeftCell="A7" activePane="bottomLeft" state="frozen"/>
      <selection activeCell="D6" sqref="D6"/>
      <selection pane="bottomLeft" activeCell="G10" sqref="G10"/>
    </sheetView>
  </sheetViews>
  <sheetFormatPr defaultColWidth="9.1796875" defaultRowHeight="14.5" x14ac:dyDescent="0.35"/>
  <cols>
    <col min="1" max="1" width="13.1796875" style="3" bestFit="1" customWidth="1"/>
    <col min="2" max="2" width="15" style="3" bestFit="1" customWidth="1"/>
    <col min="3" max="3" width="12.1796875" style="3" customWidth="1"/>
    <col min="4" max="4" width="10.81640625" style="3" customWidth="1"/>
    <col min="5" max="5" width="16.7265625" style="3" customWidth="1"/>
    <col min="6" max="6" width="9.81640625" style="3" customWidth="1"/>
    <col min="7" max="7" width="11.1796875" style="3" customWidth="1"/>
    <col min="8" max="8" width="11.81640625" style="3" customWidth="1"/>
    <col min="9" max="9" width="9.81640625" style="3" customWidth="1"/>
    <col min="10" max="10" width="7.7265625" style="72" customWidth="1"/>
    <col min="11" max="11" width="8.1796875" style="72" customWidth="1"/>
    <col min="12" max="12" width="20.26953125" style="72" bestFit="1" customWidth="1"/>
    <col min="13" max="13" width="11.7265625" style="72" bestFit="1" customWidth="1"/>
    <col min="14" max="14" width="8.26953125" style="72" customWidth="1"/>
    <col min="15" max="15" width="9.1796875" style="72"/>
    <col min="16" max="16" width="15.453125" style="72" customWidth="1"/>
    <col min="17" max="17" width="38.54296875" style="3" customWidth="1"/>
    <col min="18" max="16384" width="9.1796875" style="3"/>
  </cols>
  <sheetData>
    <row r="1" spans="1:17" x14ac:dyDescent="0.35">
      <c r="A1" s="12"/>
      <c r="B1" s="12"/>
      <c r="C1" s="12"/>
      <c r="D1" s="12"/>
      <c r="E1" s="12"/>
      <c r="G1" s="2" t="s">
        <v>0</v>
      </c>
      <c r="H1" s="2" t="s">
        <v>1</v>
      </c>
      <c r="I1" s="134" t="s">
        <v>19</v>
      </c>
      <c r="J1" s="135"/>
      <c r="K1" s="136"/>
      <c r="L1" s="77" t="s">
        <v>58</v>
      </c>
      <c r="M1" s="62" t="s">
        <v>59</v>
      </c>
      <c r="N1" s="63" t="s">
        <v>2</v>
      </c>
      <c r="O1" s="64" t="s">
        <v>3</v>
      </c>
      <c r="P1" s="78" t="s">
        <v>4</v>
      </c>
      <c r="Q1" s="33" t="s">
        <v>50</v>
      </c>
    </row>
    <row r="2" spans="1:17" x14ac:dyDescent="0.35">
      <c r="A2" s="12"/>
      <c r="B2" s="12"/>
      <c r="C2" s="12"/>
      <c r="D2" s="12"/>
      <c r="E2" s="12"/>
      <c r="G2" s="11" t="s">
        <v>5</v>
      </c>
      <c r="H2" s="98">
        <v>24</v>
      </c>
      <c r="I2" s="137" t="s">
        <v>89</v>
      </c>
      <c r="J2" s="137"/>
      <c r="K2" s="137"/>
      <c r="L2" s="111">
        <f>'2024-25 Summary'!D2</f>
        <v>3.9540000000000002</v>
      </c>
      <c r="M2" s="5">
        <f>SUM(M7:M23)</f>
        <v>0.8</v>
      </c>
      <c r="N2" s="5">
        <f>SUM(N7:N23)</f>
        <v>483</v>
      </c>
      <c r="O2" s="5">
        <f>SUM(O7:O23)</f>
        <v>16.100000000000001</v>
      </c>
      <c r="P2" s="32">
        <f>N2/M2</f>
        <v>603.75</v>
      </c>
      <c r="Q2" s="102" t="s">
        <v>31</v>
      </c>
    </row>
    <row r="3" spans="1:17" ht="19.5" customHeight="1" x14ac:dyDescent="0.35">
      <c r="A3" s="138"/>
      <c r="B3" s="139"/>
      <c r="C3" s="139"/>
      <c r="D3" s="139"/>
      <c r="E3" s="139"/>
      <c r="F3" s="139"/>
      <c r="G3" s="139"/>
      <c r="H3" s="139"/>
      <c r="I3" s="31" t="s">
        <v>40</v>
      </c>
      <c r="J3" s="132" t="s">
        <v>40</v>
      </c>
      <c r="K3" s="132"/>
      <c r="L3" s="133"/>
      <c r="M3" s="5">
        <f>'2024-25 Summary'!D2-'Summer 24'!M2-'Fall 24'!K2-'Spring 25'!K2</f>
        <v>-1.9333333333333202E-2</v>
      </c>
      <c r="N3" s="16"/>
      <c r="O3" s="17"/>
      <c r="P3" s="17"/>
      <c r="Q3" s="102" t="s">
        <v>32</v>
      </c>
    </row>
    <row r="4" spans="1:17" ht="19.5" customHeight="1" x14ac:dyDescent="0.35">
      <c r="A4" s="12" t="s">
        <v>6</v>
      </c>
      <c r="B4" s="1"/>
      <c r="C4" s="1"/>
      <c r="D4" s="1"/>
      <c r="E4" s="31" t="s">
        <v>25</v>
      </c>
      <c r="F4" s="1"/>
      <c r="G4" s="1"/>
      <c r="H4" s="1"/>
      <c r="I4" s="1"/>
      <c r="J4" s="79"/>
      <c r="K4" s="80"/>
      <c r="L4" s="81"/>
      <c r="M4" s="67"/>
      <c r="N4" s="65"/>
      <c r="O4" s="66"/>
      <c r="P4" s="66"/>
      <c r="Q4" s="102" t="s">
        <v>33</v>
      </c>
    </row>
    <row r="5" spans="1:17" ht="19.149999999999999" customHeight="1" x14ac:dyDescent="0.35">
      <c r="B5" s="12"/>
      <c r="C5" s="12"/>
      <c r="D5" s="12"/>
      <c r="E5" s="12"/>
      <c r="F5" s="12"/>
      <c r="G5" s="12"/>
      <c r="H5" s="12"/>
      <c r="I5" s="12"/>
      <c r="J5" s="82"/>
      <c r="K5" s="82"/>
      <c r="L5" s="82"/>
      <c r="M5" s="82"/>
      <c r="N5" s="83"/>
      <c r="O5" s="82"/>
      <c r="P5" s="84"/>
      <c r="Q5" s="102" t="s">
        <v>34</v>
      </c>
    </row>
    <row r="6" spans="1:17" ht="80.5" customHeight="1" x14ac:dyDescent="0.35">
      <c r="A6" s="51" t="s">
        <v>28</v>
      </c>
      <c r="B6" s="51" t="s">
        <v>24</v>
      </c>
      <c r="C6" s="25" t="s">
        <v>75</v>
      </c>
      <c r="D6" s="25" t="s">
        <v>73</v>
      </c>
      <c r="E6" s="25" t="s">
        <v>57</v>
      </c>
      <c r="F6" s="25" t="s">
        <v>7</v>
      </c>
      <c r="G6" s="25" t="s">
        <v>51</v>
      </c>
      <c r="H6" s="25" t="s">
        <v>20</v>
      </c>
      <c r="I6" s="19" t="s">
        <v>23</v>
      </c>
      <c r="J6" s="25" t="s">
        <v>9</v>
      </c>
      <c r="K6" s="26" t="s">
        <v>29</v>
      </c>
      <c r="L6" s="25" t="s">
        <v>10</v>
      </c>
      <c r="M6" s="27" t="s">
        <v>17</v>
      </c>
      <c r="N6" s="28" t="s">
        <v>11</v>
      </c>
      <c r="O6" s="29" t="s">
        <v>12</v>
      </c>
      <c r="P6" s="8" t="s">
        <v>4</v>
      </c>
      <c r="Q6" s="96" t="s">
        <v>13</v>
      </c>
    </row>
    <row r="7" spans="1:17" ht="15.75" customHeight="1" x14ac:dyDescent="0.35">
      <c r="A7" s="43" t="s">
        <v>89</v>
      </c>
      <c r="B7" s="43">
        <v>10</v>
      </c>
      <c r="C7" s="43" t="s">
        <v>79</v>
      </c>
      <c r="D7" s="43" t="s">
        <v>69</v>
      </c>
      <c r="E7" s="43"/>
      <c r="F7" s="53">
        <v>44</v>
      </c>
      <c r="G7" s="53">
        <v>40</v>
      </c>
      <c r="H7" s="34">
        <v>42</v>
      </c>
      <c r="I7" s="53">
        <v>1</v>
      </c>
      <c r="J7" s="69">
        <f t="shared" ref="J7:J8" si="0">H7*I7</f>
        <v>42</v>
      </c>
      <c r="K7" s="85">
        <v>3</v>
      </c>
      <c r="L7" s="86">
        <v>3</v>
      </c>
      <c r="M7" s="68">
        <f t="shared" ref="M7:M23" si="1">L7*I7/15</f>
        <v>0.2</v>
      </c>
      <c r="N7" s="69">
        <f t="shared" ref="N7:N23" si="2">J7*K7</f>
        <v>126</v>
      </c>
      <c r="O7" s="70">
        <f t="shared" ref="O7:O23" si="3">N7/30</f>
        <v>4.2</v>
      </c>
      <c r="P7" s="68">
        <f t="shared" ref="P7:P23" si="4">N7/M7</f>
        <v>630</v>
      </c>
      <c r="Q7" s="121" t="s">
        <v>86</v>
      </c>
    </row>
    <row r="8" spans="1:17" ht="15.75" customHeight="1" x14ac:dyDescent="0.35">
      <c r="A8" s="57" t="s">
        <v>89</v>
      </c>
      <c r="B8" s="57">
        <v>28</v>
      </c>
      <c r="C8" s="57" t="s">
        <v>79</v>
      </c>
      <c r="D8" s="57" t="s">
        <v>69</v>
      </c>
      <c r="E8" s="57"/>
      <c r="F8" s="57">
        <v>44</v>
      </c>
      <c r="G8" s="57">
        <v>43</v>
      </c>
      <c r="H8" s="57">
        <v>44</v>
      </c>
      <c r="I8" s="57">
        <v>1</v>
      </c>
      <c r="J8" s="69">
        <f t="shared" si="0"/>
        <v>44</v>
      </c>
      <c r="K8" s="87">
        <v>3</v>
      </c>
      <c r="L8" s="87">
        <v>3</v>
      </c>
      <c r="M8" s="68">
        <f t="shared" si="1"/>
        <v>0.2</v>
      </c>
      <c r="N8" s="69">
        <f t="shared" si="2"/>
        <v>132</v>
      </c>
      <c r="O8" s="70">
        <f t="shared" si="3"/>
        <v>4.4000000000000004</v>
      </c>
      <c r="P8" s="68">
        <f t="shared" si="4"/>
        <v>660</v>
      </c>
      <c r="Q8" s="48"/>
    </row>
    <row r="9" spans="1:17" ht="15.75" customHeight="1" x14ac:dyDescent="0.35">
      <c r="A9" s="57" t="s">
        <v>89</v>
      </c>
      <c r="B9" s="57">
        <v>28</v>
      </c>
      <c r="C9" s="57" t="s">
        <v>79</v>
      </c>
      <c r="D9" s="57" t="s">
        <v>69</v>
      </c>
      <c r="E9" s="57"/>
      <c r="F9" s="57">
        <v>44</v>
      </c>
      <c r="G9" s="57">
        <v>37</v>
      </c>
      <c r="H9" s="57">
        <v>40</v>
      </c>
      <c r="I9" s="57">
        <v>1</v>
      </c>
      <c r="J9" s="69">
        <f t="shared" ref="J9:J23" si="5">H9*I9</f>
        <v>40</v>
      </c>
      <c r="K9" s="87">
        <v>3</v>
      </c>
      <c r="L9" s="87">
        <v>3</v>
      </c>
      <c r="M9" s="68">
        <f t="shared" si="1"/>
        <v>0.2</v>
      </c>
      <c r="N9" s="69">
        <f t="shared" si="2"/>
        <v>120</v>
      </c>
      <c r="O9" s="70">
        <f t="shared" si="3"/>
        <v>4</v>
      </c>
      <c r="P9" s="68">
        <f t="shared" si="4"/>
        <v>600</v>
      </c>
      <c r="Q9" s="48"/>
    </row>
    <row r="10" spans="1:17" ht="15.75" customHeight="1" x14ac:dyDescent="0.35">
      <c r="A10" s="57" t="s">
        <v>89</v>
      </c>
      <c r="B10" s="57">
        <v>3</v>
      </c>
      <c r="C10" s="57" t="s">
        <v>79</v>
      </c>
      <c r="D10" s="57" t="s">
        <v>69</v>
      </c>
      <c r="E10" s="57"/>
      <c r="F10" s="57">
        <v>44</v>
      </c>
      <c r="G10" s="57">
        <v>23</v>
      </c>
      <c r="H10" s="57">
        <v>35</v>
      </c>
      <c r="I10" s="57">
        <v>1</v>
      </c>
      <c r="J10" s="69">
        <f t="shared" si="5"/>
        <v>35</v>
      </c>
      <c r="K10" s="87">
        <v>3</v>
      </c>
      <c r="L10" s="87">
        <v>3</v>
      </c>
      <c r="M10" s="68">
        <f t="shared" si="1"/>
        <v>0.2</v>
      </c>
      <c r="N10" s="69">
        <f t="shared" si="2"/>
        <v>105</v>
      </c>
      <c r="O10" s="70">
        <f t="shared" si="3"/>
        <v>3.5</v>
      </c>
      <c r="P10" s="68">
        <f t="shared" si="4"/>
        <v>525</v>
      </c>
      <c r="Q10" s="48"/>
    </row>
    <row r="11" spans="1:17" ht="15.75" customHeight="1" x14ac:dyDescent="0.35">
      <c r="A11" s="57"/>
      <c r="B11" s="57"/>
      <c r="C11" s="57"/>
      <c r="D11" s="57"/>
      <c r="E11" s="57"/>
      <c r="F11" s="57"/>
      <c r="G11" s="57"/>
      <c r="H11" s="57"/>
      <c r="I11" s="57"/>
      <c r="J11" s="69">
        <f t="shared" si="5"/>
        <v>0</v>
      </c>
      <c r="K11" s="87"/>
      <c r="L11" s="87"/>
      <c r="M11" s="68">
        <f t="shared" si="1"/>
        <v>0</v>
      </c>
      <c r="N11" s="69">
        <f t="shared" si="2"/>
        <v>0</v>
      </c>
      <c r="O11" s="70">
        <f t="shared" si="3"/>
        <v>0</v>
      </c>
      <c r="P11" s="68" t="e">
        <f t="shared" si="4"/>
        <v>#DIV/0!</v>
      </c>
      <c r="Q11" s="48"/>
    </row>
    <row r="12" spans="1:17" ht="15.75" hidden="1" customHeight="1" x14ac:dyDescent="0.35">
      <c r="A12" s="57"/>
      <c r="B12" s="57"/>
      <c r="C12" s="57"/>
      <c r="D12" s="57"/>
      <c r="E12" s="57"/>
      <c r="F12" s="57"/>
      <c r="G12" s="57"/>
      <c r="H12" s="57"/>
      <c r="I12" s="57"/>
      <c r="J12" s="69">
        <f t="shared" si="5"/>
        <v>0</v>
      </c>
      <c r="K12" s="87"/>
      <c r="L12" s="87"/>
      <c r="M12" s="68">
        <f t="shared" si="1"/>
        <v>0</v>
      </c>
      <c r="N12" s="69">
        <f t="shared" si="2"/>
        <v>0</v>
      </c>
      <c r="O12" s="70">
        <f t="shared" si="3"/>
        <v>0</v>
      </c>
      <c r="P12" s="68" t="e">
        <f t="shared" si="4"/>
        <v>#DIV/0!</v>
      </c>
      <c r="Q12" s="48"/>
    </row>
    <row r="13" spans="1:17" ht="15.75" hidden="1" customHeight="1" x14ac:dyDescent="0.35">
      <c r="A13" s="57"/>
      <c r="B13" s="57"/>
      <c r="C13" s="57"/>
      <c r="D13" s="57"/>
      <c r="E13" s="57"/>
      <c r="F13" s="57"/>
      <c r="G13" s="57"/>
      <c r="H13" s="57"/>
      <c r="I13" s="57"/>
      <c r="J13" s="69">
        <f t="shared" si="5"/>
        <v>0</v>
      </c>
      <c r="K13" s="87"/>
      <c r="L13" s="87"/>
      <c r="M13" s="68">
        <f t="shared" si="1"/>
        <v>0</v>
      </c>
      <c r="N13" s="69">
        <f t="shared" si="2"/>
        <v>0</v>
      </c>
      <c r="O13" s="70">
        <f t="shared" si="3"/>
        <v>0</v>
      </c>
      <c r="P13" s="68" t="e">
        <f t="shared" si="4"/>
        <v>#DIV/0!</v>
      </c>
      <c r="Q13" s="48"/>
    </row>
    <row r="14" spans="1:17" ht="15.75" hidden="1" customHeight="1" x14ac:dyDescent="0.35">
      <c r="A14" s="57"/>
      <c r="B14" s="57"/>
      <c r="C14" s="57"/>
      <c r="D14" s="57"/>
      <c r="E14" s="57"/>
      <c r="F14" s="57"/>
      <c r="G14" s="57"/>
      <c r="H14" s="57"/>
      <c r="I14" s="57"/>
      <c r="J14" s="69">
        <f t="shared" si="5"/>
        <v>0</v>
      </c>
      <c r="K14" s="87"/>
      <c r="L14" s="87"/>
      <c r="M14" s="68">
        <f t="shared" si="1"/>
        <v>0</v>
      </c>
      <c r="N14" s="69">
        <f t="shared" si="2"/>
        <v>0</v>
      </c>
      <c r="O14" s="70">
        <f t="shared" si="3"/>
        <v>0</v>
      </c>
      <c r="P14" s="68" t="e">
        <f t="shared" si="4"/>
        <v>#DIV/0!</v>
      </c>
      <c r="Q14" s="48"/>
    </row>
    <row r="15" spans="1:17" ht="15.75" hidden="1" customHeight="1" x14ac:dyDescent="0.35">
      <c r="A15" s="57"/>
      <c r="B15" s="57"/>
      <c r="C15" s="57"/>
      <c r="D15" s="57"/>
      <c r="E15" s="57"/>
      <c r="F15" s="57"/>
      <c r="G15" s="57"/>
      <c r="H15" s="57"/>
      <c r="I15" s="57"/>
      <c r="J15" s="69">
        <f t="shared" si="5"/>
        <v>0</v>
      </c>
      <c r="K15" s="87"/>
      <c r="L15" s="87"/>
      <c r="M15" s="68">
        <f t="shared" si="1"/>
        <v>0</v>
      </c>
      <c r="N15" s="69">
        <f t="shared" si="2"/>
        <v>0</v>
      </c>
      <c r="O15" s="70">
        <f t="shared" si="3"/>
        <v>0</v>
      </c>
      <c r="P15" s="68" t="e">
        <f t="shared" si="4"/>
        <v>#DIV/0!</v>
      </c>
      <c r="Q15" s="48"/>
    </row>
    <row r="16" spans="1:17" ht="15.75" hidden="1" customHeight="1" x14ac:dyDescent="0.35">
      <c r="A16" s="57"/>
      <c r="B16" s="57"/>
      <c r="C16" s="57"/>
      <c r="D16" s="57"/>
      <c r="E16" s="57"/>
      <c r="F16" s="57"/>
      <c r="G16" s="57"/>
      <c r="H16" s="57"/>
      <c r="I16" s="57"/>
      <c r="J16" s="69">
        <f t="shared" si="5"/>
        <v>0</v>
      </c>
      <c r="K16" s="87"/>
      <c r="L16" s="87"/>
      <c r="M16" s="68">
        <f t="shared" si="1"/>
        <v>0</v>
      </c>
      <c r="N16" s="69">
        <f t="shared" si="2"/>
        <v>0</v>
      </c>
      <c r="O16" s="70">
        <f t="shared" si="3"/>
        <v>0</v>
      </c>
      <c r="P16" s="68" t="e">
        <f t="shared" si="4"/>
        <v>#DIV/0!</v>
      </c>
      <c r="Q16" s="48"/>
    </row>
    <row r="17" spans="1:17" ht="15.75" hidden="1" customHeight="1" x14ac:dyDescent="0.35">
      <c r="A17" s="57"/>
      <c r="B17" s="57"/>
      <c r="C17" s="57"/>
      <c r="D17" s="57"/>
      <c r="E17" s="57"/>
      <c r="F17" s="57"/>
      <c r="G17" s="57"/>
      <c r="H17" s="57"/>
      <c r="I17" s="57"/>
      <c r="J17" s="69">
        <f t="shared" si="5"/>
        <v>0</v>
      </c>
      <c r="K17" s="87"/>
      <c r="L17" s="87"/>
      <c r="M17" s="68">
        <f t="shared" si="1"/>
        <v>0</v>
      </c>
      <c r="N17" s="69">
        <f t="shared" si="2"/>
        <v>0</v>
      </c>
      <c r="O17" s="70">
        <f t="shared" si="3"/>
        <v>0</v>
      </c>
      <c r="P17" s="68" t="e">
        <f t="shared" si="4"/>
        <v>#DIV/0!</v>
      </c>
      <c r="Q17" s="48"/>
    </row>
    <row r="18" spans="1:17" ht="15.75" hidden="1" customHeight="1" x14ac:dyDescent="0.35">
      <c r="A18" s="57"/>
      <c r="B18" s="57"/>
      <c r="C18" s="57"/>
      <c r="D18" s="57"/>
      <c r="E18" s="57"/>
      <c r="F18" s="57"/>
      <c r="G18" s="57"/>
      <c r="H18" s="57"/>
      <c r="I18" s="57"/>
      <c r="J18" s="69">
        <f t="shared" si="5"/>
        <v>0</v>
      </c>
      <c r="K18" s="87"/>
      <c r="L18" s="87"/>
      <c r="M18" s="68">
        <f t="shared" si="1"/>
        <v>0</v>
      </c>
      <c r="N18" s="69">
        <f t="shared" si="2"/>
        <v>0</v>
      </c>
      <c r="O18" s="70">
        <f t="shared" si="3"/>
        <v>0</v>
      </c>
      <c r="P18" s="68" t="e">
        <f t="shared" si="4"/>
        <v>#DIV/0!</v>
      </c>
      <c r="Q18" s="48"/>
    </row>
    <row r="19" spans="1:17" ht="15.75" hidden="1" customHeight="1" x14ac:dyDescent="0.35">
      <c r="A19" s="57"/>
      <c r="B19" s="57"/>
      <c r="C19" s="57"/>
      <c r="D19" s="57"/>
      <c r="E19" s="57"/>
      <c r="F19" s="57"/>
      <c r="G19" s="57"/>
      <c r="H19" s="57"/>
      <c r="I19" s="57"/>
      <c r="J19" s="69">
        <f t="shared" si="5"/>
        <v>0</v>
      </c>
      <c r="K19" s="87"/>
      <c r="L19" s="87"/>
      <c r="M19" s="68">
        <f t="shared" si="1"/>
        <v>0</v>
      </c>
      <c r="N19" s="69">
        <f t="shared" si="2"/>
        <v>0</v>
      </c>
      <c r="O19" s="70">
        <f t="shared" si="3"/>
        <v>0</v>
      </c>
      <c r="P19" s="68" t="e">
        <f t="shared" si="4"/>
        <v>#DIV/0!</v>
      </c>
      <c r="Q19" s="48"/>
    </row>
    <row r="20" spans="1:17" ht="15.75" hidden="1" customHeight="1" x14ac:dyDescent="0.35">
      <c r="A20" s="57"/>
      <c r="B20" s="57"/>
      <c r="C20" s="57"/>
      <c r="D20" s="57"/>
      <c r="E20" s="57"/>
      <c r="F20" s="57"/>
      <c r="G20" s="57"/>
      <c r="H20" s="57"/>
      <c r="I20" s="57"/>
      <c r="J20" s="69">
        <f t="shared" si="5"/>
        <v>0</v>
      </c>
      <c r="K20" s="87"/>
      <c r="L20" s="87"/>
      <c r="M20" s="68">
        <f t="shared" si="1"/>
        <v>0</v>
      </c>
      <c r="N20" s="69">
        <f t="shared" si="2"/>
        <v>0</v>
      </c>
      <c r="O20" s="70">
        <f t="shared" si="3"/>
        <v>0</v>
      </c>
      <c r="P20" s="68" t="e">
        <f t="shared" si="4"/>
        <v>#DIV/0!</v>
      </c>
      <c r="Q20" s="48"/>
    </row>
    <row r="21" spans="1:17" ht="15.75" hidden="1" customHeight="1" x14ac:dyDescent="0.35">
      <c r="A21" s="57"/>
      <c r="B21" s="57"/>
      <c r="C21" s="57"/>
      <c r="D21" s="57"/>
      <c r="E21" s="57"/>
      <c r="F21" s="57"/>
      <c r="G21" s="57"/>
      <c r="H21" s="57"/>
      <c r="I21" s="57"/>
      <c r="J21" s="69">
        <f t="shared" si="5"/>
        <v>0</v>
      </c>
      <c r="K21" s="87"/>
      <c r="L21" s="87"/>
      <c r="M21" s="68">
        <f t="shared" si="1"/>
        <v>0</v>
      </c>
      <c r="N21" s="69">
        <f t="shared" si="2"/>
        <v>0</v>
      </c>
      <c r="O21" s="70">
        <f t="shared" si="3"/>
        <v>0</v>
      </c>
      <c r="P21" s="68" t="e">
        <f t="shared" si="4"/>
        <v>#DIV/0!</v>
      </c>
      <c r="Q21" s="48"/>
    </row>
    <row r="22" spans="1:17" ht="15.75" customHeight="1" x14ac:dyDescent="0.35">
      <c r="A22" s="57"/>
      <c r="B22" s="57"/>
      <c r="C22" s="57"/>
      <c r="D22" s="57"/>
      <c r="E22" s="57"/>
      <c r="F22" s="57"/>
      <c r="G22" s="57"/>
      <c r="H22" s="57"/>
      <c r="I22" s="57"/>
      <c r="J22" s="69">
        <f t="shared" si="5"/>
        <v>0</v>
      </c>
      <c r="K22" s="87"/>
      <c r="L22" s="87"/>
      <c r="M22" s="68">
        <f t="shared" si="1"/>
        <v>0</v>
      </c>
      <c r="N22" s="69">
        <f t="shared" si="2"/>
        <v>0</v>
      </c>
      <c r="O22" s="70">
        <f t="shared" si="3"/>
        <v>0</v>
      </c>
      <c r="P22" s="68" t="e">
        <f t="shared" si="4"/>
        <v>#DIV/0!</v>
      </c>
      <c r="Q22" s="48"/>
    </row>
    <row r="23" spans="1:17" ht="15.75" customHeight="1" x14ac:dyDescent="0.35">
      <c r="A23" s="58"/>
      <c r="B23" s="58"/>
      <c r="C23" s="58"/>
      <c r="D23" s="58"/>
      <c r="E23" s="58"/>
      <c r="F23" s="58"/>
      <c r="G23" s="58"/>
      <c r="H23" s="58"/>
      <c r="I23" s="58"/>
      <c r="J23" s="69">
        <f t="shared" si="5"/>
        <v>0</v>
      </c>
      <c r="K23" s="88"/>
      <c r="L23" s="88"/>
      <c r="M23" s="68">
        <f t="shared" si="1"/>
        <v>0</v>
      </c>
      <c r="N23" s="69">
        <f t="shared" si="2"/>
        <v>0</v>
      </c>
      <c r="O23" s="70">
        <f t="shared" si="3"/>
        <v>0</v>
      </c>
      <c r="P23" s="68" t="e">
        <f t="shared" si="4"/>
        <v>#DIV/0!</v>
      </c>
      <c r="Q23" s="48"/>
    </row>
    <row r="24" spans="1:17" ht="18.75" customHeight="1" x14ac:dyDescent="0.35">
      <c r="A24" s="123" t="s">
        <v>14</v>
      </c>
      <c r="B24" s="124"/>
      <c r="C24" s="124"/>
      <c r="D24" s="124"/>
      <c r="E24" s="124"/>
      <c r="F24" s="124"/>
      <c r="G24" s="124"/>
      <c r="H24" s="124"/>
      <c r="I24" s="124"/>
      <c r="J24" s="124"/>
      <c r="K24" s="124"/>
      <c r="L24" s="124"/>
      <c r="M24" s="124"/>
      <c r="N24" s="124"/>
      <c r="O24" s="124"/>
      <c r="P24" s="124"/>
      <c r="Q24" s="125"/>
    </row>
    <row r="25" spans="1:17" ht="88.5" customHeight="1" x14ac:dyDescent="0.35">
      <c r="A25" s="126" t="s">
        <v>102</v>
      </c>
      <c r="B25" s="127"/>
      <c r="C25" s="127"/>
      <c r="D25" s="127"/>
      <c r="E25" s="127"/>
      <c r="F25" s="127"/>
      <c r="G25" s="127"/>
      <c r="H25" s="127"/>
      <c r="I25" s="127"/>
      <c r="J25" s="127"/>
      <c r="K25" s="127"/>
      <c r="L25" s="127"/>
      <c r="M25" s="127"/>
      <c r="N25" s="127"/>
      <c r="O25" s="127"/>
      <c r="P25" s="127"/>
      <c r="Q25" s="128"/>
    </row>
    <row r="26" spans="1:17" x14ac:dyDescent="0.35">
      <c r="A26" s="129"/>
      <c r="B26" s="130"/>
      <c r="C26" s="130"/>
      <c r="D26" s="130"/>
      <c r="E26" s="130"/>
      <c r="F26" s="130"/>
      <c r="G26" s="130"/>
      <c r="H26" s="130"/>
      <c r="I26" s="130"/>
      <c r="J26" s="130"/>
      <c r="K26" s="130"/>
      <c r="L26" s="130"/>
      <c r="M26" s="130"/>
      <c r="N26" s="130"/>
      <c r="O26" s="130"/>
      <c r="P26" s="130"/>
      <c r="Q26" s="131"/>
    </row>
    <row r="27" spans="1:17" x14ac:dyDescent="0.35">
      <c r="A27" s="49"/>
      <c r="B27" s="49"/>
      <c r="C27" s="49"/>
      <c r="D27" s="49"/>
      <c r="E27" s="49"/>
      <c r="F27" s="49"/>
      <c r="G27" s="49"/>
      <c r="H27" s="49"/>
      <c r="I27" s="49"/>
      <c r="J27" s="89"/>
      <c r="K27" s="89"/>
      <c r="L27" s="89"/>
      <c r="M27" s="89"/>
      <c r="N27" s="89"/>
      <c r="O27" s="89"/>
      <c r="P27" s="89"/>
      <c r="Q27" s="49"/>
    </row>
    <row r="28" spans="1:17" x14ac:dyDescent="0.35">
      <c r="A28" s="100" t="s">
        <v>30</v>
      </c>
      <c r="B28"/>
      <c r="C28"/>
      <c r="D28"/>
      <c r="E28"/>
      <c r="F28"/>
      <c r="G28"/>
      <c r="H28"/>
      <c r="I28"/>
      <c r="J28" s="71"/>
      <c r="K28" s="71"/>
      <c r="L28" s="71"/>
      <c r="M28" s="71"/>
      <c r="N28" s="71"/>
      <c r="O28" s="71"/>
      <c r="P28" s="71"/>
      <c r="Q28" s="31"/>
    </row>
    <row r="29" spans="1:17" x14ac:dyDescent="0.35">
      <c r="A29"/>
      <c r="B29"/>
      <c r="C29"/>
      <c r="D29"/>
      <c r="E29"/>
      <c r="F29"/>
      <c r="G29"/>
      <c r="H29"/>
      <c r="I29"/>
      <c r="J29" s="71"/>
      <c r="K29" s="71"/>
      <c r="L29" s="71"/>
      <c r="M29" s="71"/>
      <c r="N29" s="71"/>
      <c r="O29" s="71"/>
      <c r="P29" s="71"/>
    </row>
    <row r="30" spans="1:17" ht="30" customHeight="1" x14ac:dyDescent="0.35">
      <c r="A30"/>
      <c r="B30"/>
      <c r="C30"/>
      <c r="D30"/>
      <c r="E30"/>
      <c r="F30"/>
      <c r="G30"/>
      <c r="H30"/>
      <c r="I30"/>
      <c r="J30" s="71"/>
      <c r="K30" s="71"/>
      <c r="L30" s="71"/>
      <c r="M30" s="71"/>
      <c r="N30" s="71"/>
      <c r="O30" s="71"/>
      <c r="P30" s="71"/>
    </row>
    <row r="31" spans="1:17" x14ac:dyDescent="0.35">
      <c r="A31"/>
      <c r="B31"/>
      <c r="C31"/>
      <c r="D31"/>
      <c r="E31"/>
      <c r="F31"/>
      <c r="G31"/>
      <c r="H31"/>
      <c r="I31"/>
      <c r="J31" s="71"/>
      <c r="K31" s="71"/>
      <c r="L31" s="71"/>
      <c r="M31" s="71"/>
      <c r="N31" s="71"/>
      <c r="O31" s="71"/>
      <c r="P31" s="71"/>
    </row>
    <row r="32" spans="1:17" ht="32.25" customHeight="1" x14ac:dyDescent="0.35">
      <c r="A32"/>
      <c r="B32"/>
      <c r="C32"/>
      <c r="D32"/>
      <c r="E32"/>
      <c r="F32"/>
      <c r="G32"/>
      <c r="H32"/>
      <c r="I32"/>
      <c r="J32" s="71"/>
      <c r="K32" s="71"/>
      <c r="L32" s="71"/>
      <c r="M32" s="71"/>
      <c r="N32" s="71"/>
      <c r="O32" s="71"/>
      <c r="P32" s="71"/>
    </row>
    <row r="33" spans="1:16" x14ac:dyDescent="0.35">
      <c r="A33"/>
      <c r="B33"/>
      <c r="C33"/>
      <c r="D33"/>
      <c r="E33"/>
      <c r="F33"/>
      <c r="G33"/>
      <c r="H33"/>
      <c r="I33"/>
      <c r="J33" s="71"/>
      <c r="K33" s="71"/>
      <c r="L33" s="71"/>
      <c r="M33" s="71"/>
      <c r="N33" s="71"/>
      <c r="O33" s="71"/>
      <c r="P33" s="71"/>
    </row>
    <row r="34" spans="1:16" x14ac:dyDescent="0.35">
      <c r="A34"/>
      <c r="B34"/>
      <c r="C34"/>
      <c r="D34"/>
      <c r="E34"/>
      <c r="F34"/>
      <c r="G34"/>
      <c r="H34"/>
      <c r="I34"/>
      <c r="J34" s="71"/>
      <c r="K34" s="71"/>
      <c r="L34" s="71"/>
      <c r="M34" s="71"/>
      <c r="N34" s="71"/>
      <c r="O34" s="71"/>
      <c r="P34" s="71"/>
    </row>
    <row r="35" spans="1:16" x14ac:dyDescent="0.35">
      <c r="A35"/>
      <c r="B35"/>
      <c r="C35"/>
      <c r="D35"/>
      <c r="E35"/>
      <c r="F35"/>
      <c r="G35"/>
      <c r="H35"/>
      <c r="I35"/>
      <c r="J35" s="71"/>
      <c r="K35" s="71"/>
      <c r="L35" s="71"/>
      <c r="M35" s="71"/>
      <c r="N35" s="71"/>
      <c r="O35" s="71"/>
      <c r="P35" s="71"/>
    </row>
    <row r="36" spans="1:16" x14ac:dyDescent="0.35">
      <c r="A36"/>
      <c r="B36"/>
      <c r="C36"/>
      <c r="D36"/>
      <c r="E36"/>
      <c r="F36"/>
      <c r="G36"/>
      <c r="H36"/>
      <c r="I36"/>
      <c r="J36" s="71"/>
      <c r="K36" s="71"/>
      <c r="L36" s="71"/>
      <c r="M36" s="71"/>
      <c r="N36" s="71"/>
      <c r="O36" s="71"/>
      <c r="P36" s="71"/>
    </row>
    <row r="37" spans="1:16" x14ac:dyDescent="0.35">
      <c r="A37"/>
      <c r="B37"/>
      <c r="C37"/>
      <c r="D37"/>
      <c r="E37"/>
      <c r="F37"/>
      <c r="G37"/>
      <c r="H37"/>
      <c r="I37"/>
      <c r="J37" s="71"/>
      <c r="K37" s="71"/>
      <c r="L37" s="71"/>
      <c r="M37" s="71"/>
      <c r="N37" s="71"/>
      <c r="O37" s="71"/>
      <c r="P37" s="71"/>
    </row>
    <row r="38" spans="1:16" x14ac:dyDescent="0.35">
      <c r="A38"/>
      <c r="B38"/>
      <c r="C38"/>
      <c r="D38"/>
      <c r="E38"/>
      <c r="F38"/>
      <c r="G38"/>
      <c r="H38"/>
      <c r="I38"/>
      <c r="J38" s="71"/>
      <c r="K38" s="71"/>
      <c r="L38" s="71"/>
      <c r="M38" s="71"/>
      <c r="N38" s="71"/>
      <c r="O38" s="71"/>
      <c r="P38" s="71"/>
    </row>
    <row r="39" spans="1:16" x14ac:dyDescent="0.35">
      <c r="A39"/>
      <c r="B39"/>
      <c r="C39"/>
      <c r="D39"/>
      <c r="E39"/>
      <c r="F39"/>
      <c r="G39"/>
      <c r="H39"/>
      <c r="I39"/>
      <c r="J39" s="71"/>
      <c r="K39" s="71"/>
      <c r="L39" s="71"/>
      <c r="M39" s="71"/>
      <c r="N39" s="71"/>
      <c r="O39" s="71"/>
      <c r="P39" s="71"/>
    </row>
    <row r="40" spans="1:16" x14ac:dyDescent="0.35">
      <c r="A40"/>
      <c r="B40"/>
      <c r="C40"/>
      <c r="D40"/>
      <c r="E40"/>
      <c r="F40"/>
      <c r="G40"/>
      <c r="H40"/>
      <c r="I40"/>
      <c r="J40" s="71"/>
      <c r="K40" s="71"/>
      <c r="L40" s="71"/>
      <c r="M40" s="71"/>
      <c r="N40" s="71"/>
      <c r="O40" s="71"/>
      <c r="P40" s="71"/>
    </row>
  </sheetData>
  <sheetProtection formatCells="0" insertRows="0" deleteRows="0"/>
  <mergeCells count="6">
    <mergeCell ref="A24:Q24"/>
    <mergeCell ref="A25:Q26"/>
    <mergeCell ref="J3:L3"/>
    <mergeCell ref="I1:K1"/>
    <mergeCell ref="I2:K2"/>
    <mergeCell ref="A3:H3"/>
  </mergeCells>
  <dataValidations xWindow="383" yWindow="537"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E7:E23" xr:uid="{00000000-0002-0000-0000-000000000000}">
      <formula1>$Q$2:$Q$5</formula1>
    </dataValidation>
  </dataValidations>
  <pageMargins left="0.2" right="0.2" top="0.4" bottom="0.5" header="0.3" footer="0.32"/>
  <pageSetup scale="59"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xWindow="383" yWindow="537" count="2">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Definitions!$A$11:$A$14</xm:f>
          </x14:formula1>
          <xm:sqref>C7:C23</xm:sqref>
        </x14:dataValidation>
        <x14:dataValidation type="list" allowBlank="1" showInputMessage="1" showErrorMessage="1" errorTitle="Invalid Modality" error="Click Cancel and select Modality from list." promptTitle="Select Modality" prompt="Click on down arrow and select desired modality" xr:uid="{00000000-0002-0000-0000-000002000000}">
          <x14:formula1>
            <xm:f>Definitions!$A$3:$A$7</xm:f>
          </x14:formula1>
          <xm:sqref>D7:D23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P167"/>
  <sheetViews>
    <sheetView zoomScale="90" zoomScaleNormal="90" workbookViewId="0">
      <pane ySplit="6" topLeftCell="A7" activePane="bottomLeft" state="frozen"/>
      <selection activeCell="D6" sqref="D6"/>
      <selection pane="bottomLeft" activeCell="G14" sqref="G14"/>
    </sheetView>
  </sheetViews>
  <sheetFormatPr defaultColWidth="9.1796875" defaultRowHeight="14.5" x14ac:dyDescent="0.35"/>
  <cols>
    <col min="1" max="1" width="10.1796875" style="3" customWidth="1"/>
    <col min="2" max="2" width="18.26953125" style="3" customWidth="1"/>
    <col min="3" max="3" width="11.81640625" style="3" customWidth="1"/>
    <col min="4" max="4" width="13" style="3" customWidth="1"/>
    <col min="5" max="5" width="11.453125" style="3" customWidth="1"/>
    <col min="6" max="6" width="11.81640625" style="3" customWidth="1"/>
    <col min="7" max="7" width="9.81640625" style="3" customWidth="1"/>
    <col min="8" max="8" width="7.7265625" style="76" customWidth="1"/>
    <col min="9" max="9" width="8.1796875" style="3" customWidth="1"/>
    <col min="10" max="10" width="21" style="3" bestFit="1" customWidth="1"/>
    <col min="11" max="11" width="11.7265625" style="72" bestFit="1" customWidth="1"/>
    <col min="12" max="12" width="8.26953125" style="72" customWidth="1"/>
    <col min="13" max="13" width="9.1796875" style="72"/>
    <col min="14" max="14" width="15.453125" style="72" customWidth="1"/>
    <col min="15" max="15" width="66.26953125" style="3" customWidth="1"/>
    <col min="16" max="16384" width="9.1796875" style="3"/>
  </cols>
  <sheetData>
    <row r="1" spans="1:16" x14ac:dyDescent="0.35">
      <c r="A1" s="12"/>
      <c r="B1" s="12"/>
      <c r="C1" s="12"/>
      <c r="E1" s="2" t="s">
        <v>0</v>
      </c>
      <c r="F1" s="2" t="s">
        <v>1</v>
      </c>
      <c r="G1" s="134" t="s">
        <v>19</v>
      </c>
      <c r="H1" s="135"/>
      <c r="I1" s="136"/>
      <c r="J1" s="2" t="s">
        <v>53</v>
      </c>
      <c r="K1" s="62" t="s">
        <v>60</v>
      </c>
      <c r="L1" s="63" t="s">
        <v>2</v>
      </c>
      <c r="M1" s="64" t="s">
        <v>3</v>
      </c>
      <c r="N1" s="62" t="s">
        <v>4</v>
      </c>
    </row>
    <row r="2" spans="1:16" x14ac:dyDescent="0.35">
      <c r="A2" s="12"/>
      <c r="B2" s="12"/>
      <c r="C2" s="12"/>
      <c r="E2" s="11" t="s">
        <v>15</v>
      </c>
      <c r="F2" s="98">
        <v>24</v>
      </c>
      <c r="G2" s="145" t="str">
        <f>'2024-25 Summary'!C2</f>
        <v xml:space="preserve">HUMN </v>
      </c>
      <c r="H2" s="145"/>
      <c r="I2" s="145"/>
      <c r="J2" s="111">
        <f>'2024-25 Summary'!D2</f>
        <v>3.9540000000000002</v>
      </c>
      <c r="K2" s="5">
        <f>SUM(K7:K39)</f>
        <v>1.6866666666666665</v>
      </c>
      <c r="L2" s="6">
        <f>SUM(L7:L39)</f>
        <v>1067</v>
      </c>
      <c r="M2" s="7">
        <f>SUM(M7:M39)</f>
        <v>35.56666666666667</v>
      </c>
      <c r="N2" s="7">
        <f>L2/K2</f>
        <v>632.60869565217399</v>
      </c>
    </row>
    <row r="3" spans="1:16" ht="19.5" customHeight="1" x14ac:dyDescent="0.35">
      <c r="A3" s="138"/>
      <c r="B3" s="139"/>
      <c r="C3" s="139"/>
      <c r="D3" s="139"/>
      <c r="E3" s="139"/>
      <c r="F3" s="139"/>
      <c r="G3" s="31"/>
      <c r="H3" s="132" t="s">
        <v>40</v>
      </c>
      <c r="I3" s="132"/>
      <c r="J3" s="133"/>
      <c r="K3" s="5">
        <f>'2024-25 Summary'!D2-'Summer 24'!M2-'Fall 24'!K2-'Spring 25'!K2</f>
        <v>-1.9333333333333202E-2</v>
      </c>
      <c r="L3" s="65"/>
      <c r="M3" s="66"/>
      <c r="N3" s="66"/>
    </row>
    <row r="4" spans="1:16" ht="19.5" customHeight="1" x14ac:dyDescent="0.35">
      <c r="A4" s="12" t="s">
        <v>6</v>
      </c>
      <c r="B4" s="1"/>
      <c r="C4" s="1"/>
      <c r="D4" s="31" t="s">
        <v>25</v>
      </c>
      <c r="E4" s="31"/>
      <c r="F4" s="1"/>
      <c r="G4" s="1"/>
      <c r="H4" s="73"/>
      <c r="I4" s="24"/>
      <c r="J4" s="18"/>
      <c r="K4" s="67"/>
      <c r="L4" s="65"/>
      <c r="M4" s="66"/>
      <c r="N4" s="66"/>
    </row>
    <row r="5" spans="1:16" ht="19.5" customHeight="1" x14ac:dyDescent="0.35">
      <c r="A5" s="12"/>
      <c r="B5" s="1"/>
      <c r="C5" s="1"/>
      <c r="D5" s="31"/>
      <c r="E5" s="31"/>
      <c r="F5" s="1"/>
      <c r="G5" s="1"/>
      <c r="H5" s="73"/>
      <c r="I5" s="24"/>
      <c r="J5" s="18"/>
      <c r="K5" s="67"/>
      <c r="L5" s="65"/>
      <c r="M5" s="66"/>
      <c r="N5" s="66"/>
    </row>
    <row r="6" spans="1:16" ht="78.650000000000006" customHeight="1" x14ac:dyDescent="0.35">
      <c r="A6" s="51" t="s">
        <v>28</v>
      </c>
      <c r="B6" s="51" t="s">
        <v>26</v>
      </c>
      <c r="C6" s="25" t="s">
        <v>74</v>
      </c>
      <c r="D6" s="25" t="s">
        <v>56</v>
      </c>
      <c r="E6" s="25" t="s">
        <v>52</v>
      </c>
      <c r="F6" s="25" t="s">
        <v>20</v>
      </c>
      <c r="G6" s="19" t="s">
        <v>23</v>
      </c>
      <c r="H6" s="25" t="s">
        <v>9</v>
      </c>
      <c r="I6" s="26" t="s">
        <v>18</v>
      </c>
      <c r="J6" s="25" t="s">
        <v>10</v>
      </c>
      <c r="K6" s="27" t="s">
        <v>17</v>
      </c>
      <c r="L6" s="28" t="s">
        <v>11</v>
      </c>
      <c r="M6" s="29" t="s">
        <v>12</v>
      </c>
      <c r="N6" s="8" t="s">
        <v>4</v>
      </c>
      <c r="O6" s="97" t="s">
        <v>13</v>
      </c>
      <c r="P6" s="61"/>
    </row>
    <row r="7" spans="1:16" ht="15.75" customHeight="1" x14ac:dyDescent="0.35">
      <c r="A7" s="53" t="s">
        <v>89</v>
      </c>
      <c r="B7" s="53">
        <v>2</v>
      </c>
      <c r="C7" s="53" t="s">
        <v>63</v>
      </c>
      <c r="D7" s="53"/>
      <c r="E7" s="53">
        <v>55</v>
      </c>
      <c r="F7" s="53">
        <v>55</v>
      </c>
      <c r="G7" s="53">
        <v>1</v>
      </c>
      <c r="H7" s="74">
        <f t="shared" ref="H7:H39" si="0">F7*G7</f>
        <v>55</v>
      </c>
      <c r="I7" s="54">
        <v>3</v>
      </c>
      <c r="J7" s="54">
        <v>3.3</v>
      </c>
      <c r="K7" s="68">
        <f t="shared" ref="K7:K39" si="1">J7*G7/15</f>
        <v>0.22</v>
      </c>
      <c r="L7" s="69">
        <f t="shared" ref="L7:L39" si="2">(H7*I7)</f>
        <v>165</v>
      </c>
      <c r="M7" s="70">
        <f t="shared" ref="M7:M39" si="3">L7/30</f>
        <v>5.5</v>
      </c>
      <c r="N7" s="68">
        <f t="shared" ref="N7:N39" si="4">L7/K7</f>
        <v>750</v>
      </c>
      <c r="O7" s="117" t="s">
        <v>103</v>
      </c>
    </row>
    <row r="8" spans="1:16" ht="15.75" customHeight="1" x14ac:dyDescent="0.35">
      <c r="A8" s="53" t="s">
        <v>89</v>
      </c>
      <c r="B8" s="53">
        <v>3</v>
      </c>
      <c r="C8" s="53" t="s">
        <v>63</v>
      </c>
      <c r="D8" s="53"/>
      <c r="E8" s="53">
        <v>45</v>
      </c>
      <c r="F8" s="53">
        <v>44</v>
      </c>
      <c r="G8" s="53">
        <v>1</v>
      </c>
      <c r="H8" s="74">
        <f t="shared" si="0"/>
        <v>44</v>
      </c>
      <c r="I8" s="54">
        <v>3</v>
      </c>
      <c r="J8" s="54">
        <v>3</v>
      </c>
      <c r="K8" s="68">
        <f t="shared" si="1"/>
        <v>0.2</v>
      </c>
      <c r="L8" s="69">
        <f t="shared" si="2"/>
        <v>132</v>
      </c>
      <c r="M8" s="70">
        <f t="shared" si="3"/>
        <v>4.4000000000000004</v>
      </c>
      <c r="N8" s="68">
        <f t="shared" si="4"/>
        <v>660</v>
      </c>
      <c r="O8" s="55"/>
    </row>
    <row r="9" spans="1:16" ht="15.75" customHeight="1" x14ac:dyDescent="0.35">
      <c r="A9" s="43" t="s">
        <v>89</v>
      </c>
      <c r="B9" s="43">
        <v>3</v>
      </c>
      <c r="C9" s="43" t="s">
        <v>63</v>
      </c>
      <c r="D9" s="53"/>
      <c r="E9" s="53" t="s">
        <v>94</v>
      </c>
      <c r="F9" s="53">
        <v>42</v>
      </c>
      <c r="G9" s="53">
        <v>1</v>
      </c>
      <c r="H9" s="74">
        <f t="shared" si="0"/>
        <v>42</v>
      </c>
      <c r="I9" s="54">
        <v>3</v>
      </c>
      <c r="J9" s="54">
        <v>3</v>
      </c>
      <c r="K9" s="68">
        <f t="shared" si="1"/>
        <v>0.2</v>
      </c>
      <c r="L9" s="69">
        <f t="shared" si="2"/>
        <v>126</v>
      </c>
      <c r="M9" s="70">
        <f t="shared" si="3"/>
        <v>4.2</v>
      </c>
      <c r="N9" s="68">
        <f t="shared" si="4"/>
        <v>630</v>
      </c>
      <c r="O9" s="55"/>
    </row>
    <row r="10" spans="1:16" ht="15.75" customHeight="1" x14ac:dyDescent="0.35">
      <c r="A10" s="43" t="s">
        <v>89</v>
      </c>
      <c r="B10" s="43">
        <v>4</v>
      </c>
      <c r="C10" s="43" t="s">
        <v>63</v>
      </c>
      <c r="D10" s="53"/>
      <c r="E10" s="53">
        <v>35</v>
      </c>
      <c r="F10" s="53">
        <v>38</v>
      </c>
      <c r="G10" s="53">
        <v>1</v>
      </c>
      <c r="H10" s="74">
        <f t="shared" si="0"/>
        <v>38</v>
      </c>
      <c r="I10" s="54">
        <v>4</v>
      </c>
      <c r="J10" s="54">
        <v>4</v>
      </c>
      <c r="K10" s="68">
        <f t="shared" si="1"/>
        <v>0.26666666666666666</v>
      </c>
      <c r="L10" s="69">
        <f t="shared" si="2"/>
        <v>152</v>
      </c>
      <c r="M10" s="70">
        <f t="shared" si="3"/>
        <v>5.0666666666666664</v>
      </c>
      <c r="N10" s="68">
        <f t="shared" si="4"/>
        <v>570</v>
      </c>
      <c r="O10" s="55"/>
    </row>
    <row r="11" spans="1:16" ht="15.75" customHeight="1" x14ac:dyDescent="0.35">
      <c r="A11" s="53" t="s">
        <v>89</v>
      </c>
      <c r="B11" s="43">
        <v>11</v>
      </c>
      <c r="C11" s="43" t="s">
        <v>69</v>
      </c>
      <c r="D11" s="53"/>
      <c r="E11" s="53">
        <v>43</v>
      </c>
      <c r="F11" s="53">
        <v>44</v>
      </c>
      <c r="G11" s="53">
        <v>1</v>
      </c>
      <c r="H11" s="74">
        <f t="shared" si="0"/>
        <v>44</v>
      </c>
      <c r="I11" s="54">
        <v>3</v>
      </c>
      <c r="J11" s="54">
        <v>3</v>
      </c>
      <c r="K11" s="68">
        <f t="shared" si="1"/>
        <v>0.2</v>
      </c>
      <c r="L11" s="69">
        <f t="shared" si="2"/>
        <v>132</v>
      </c>
      <c r="M11" s="70">
        <f t="shared" si="3"/>
        <v>4.4000000000000004</v>
      </c>
      <c r="N11" s="68">
        <f t="shared" si="4"/>
        <v>660</v>
      </c>
      <c r="O11" s="55"/>
    </row>
    <row r="12" spans="1:16" ht="15.75" customHeight="1" x14ac:dyDescent="0.35">
      <c r="A12" s="53" t="s">
        <v>89</v>
      </c>
      <c r="B12" s="43">
        <v>28</v>
      </c>
      <c r="C12" s="43" t="s">
        <v>65</v>
      </c>
      <c r="D12" s="53"/>
      <c r="E12" s="53">
        <v>41</v>
      </c>
      <c r="F12" s="53">
        <v>42</v>
      </c>
      <c r="G12" s="53">
        <v>1</v>
      </c>
      <c r="H12" s="74">
        <f t="shared" si="0"/>
        <v>42</v>
      </c>
      <c r="I12" s="54">
        <v>3</v>
      </c>
      <c r="J12" s="54">
        <v>3</v>
      </c>
      <c r="K12" s="68">
        <f t="shared" si="1"/>
        <v>0.2</v>
      </c>
      <c r="L12" s="69">
        <f t="shared" si="2"/>
        <v>126</v>
      </c>
      <c r="M12" s="70">
        <f t="shared" si="3"/>
        <v>4.2</v>
      </c>
      <c r="N12" s="68">
        <f t="shared" si="4"/>
        <v>630</v>
      </c>
      <c r="O12" s="55"/>
    </row>
    <row r="13" spans="1:16" ht="15.75" customHeight="1" x14ac:dyDescent="0.35">
      <c r="A13" s="53" t="s">
        <v>89</v>
      </c>
      <c r="B13" s="43">
        <v>28</v>
      </c>
      <c r="C13" s="43" t="s">
        <v>69</v>
      </c>
      <c r="D13" s="53"/>
      <c r="E13" s="53">
        <v>41</v>
      </c>
      <c r="F13" s="53">
        <v>42</v>
      </c>
      <c r="G13" s="53">
        <v>1</v>
      </c>
      <c r="H13" s="74">
        <f t="shared" si="0"/>
        <v>42</v>
      </c>
      <c r="I13" s="54">
        <v>3</v>
      </c>
      <c r="J13" s="54">
        <v>3</v>
      </c>
      <c r="K13" s="68">
        <f t="shared" si="1"/>
        <v>0.2</v>
      </c>
      <c r="L13" s="69">
        <f t="shared" si="2"/>
        <v>126</v>
      </c>
      <c r="M13" s="70">
        <f t="shared" si="3"/>
        <v>4.2</v>
      </c>
      <c r="N13" s="68">
        <f t="shared" si="4"/>
        <v>630</v>
      </c>
      <c r="O13" s="55"/>
    </row>
    <row r="14" spans="1:16" ht="15.75" customHeight="1" x14ac:dyDescent="0.35">
      <c r="A14" s="53" t="s">
        <v>89</v>
      </c>
      <c r="B14" s="43">
        <v>6</v>
      </c>
      <c r="C14" s="43" t="s">
        <v>69</v>
      </c>
      <c r="D14" s="53"/>
      <c r="E14" s="53" t="s">
        <v>94</v>
      </c>
      <c r="F14" s="53">
        <v>36</v>
      </c>
      <c r="G14" s="53">
        <v>1</v>
      </c>
      <c r="H14" s="74">
        <f t="shared" si="0"/>
        <v>36</v>
      </c>
      <c r="I14" s="54">
        <v>3</v>
      </c>
      <c r="J14" s="54">
        <v>3</v>
      </c>
      <c r="K14" s="68">
        <f t="shared" si="1"/>
        <v>0.2</v>
      </c>
      <c r="L14" s="69">
        <f t="shared" si="2"/>
        <v>108</v>
      </c>
      <c r="M14" s="70">
        <f t="shared" si="3"/>
        <v>3.6</v>
      </c>
      <c r="N14" s="68">
        <f t="shared" si="4"/>
        <v>540</v>
      </c>
      <c r="O14" s="117" t="s">
        <v>105</v>
      </c>
    </row>
    <row r="15" spans="1:16" ht="15.75" customHeight="1" x14ac:dyDescent="0.35">
      <c r="A15" s="53"/>
      <c r="B15" s="43"/>
      <c r="C15" s="43"/>
      <c r="D15" s="53"/>
      <c r="E15" s="53"/>
      <c r="F15" s="53"/>
      <c r="G15" s="53"/>
      <c r="H15" s="74">
        <f t="shared" si="0"/>
        <v>0</v>
      </c>
      <c r="I15" s="54"/>
      <c r="J15" s="54"/>
      <c r="K15" s="68">
        <f t="shared" si="1"/>
        <v>0</v>
      </c>
      <c r="L15" s="69">
        <f t="shared" si="2"/>
        <v>0</v>
      </c>
      <c r="M15" s="70">
        <f t="shared" si="3"/>
        <v>0</v>
      </c>
      <c r="N15" s="68" t="e">
        <f t="shared" si="4"/>
        <v>#DIV/0!</v>
      </c>
      <c r="O15" s="55"/>
    </row>
    <row r="16" spans="1:16" ht="15.75" hidden="1" customHeight="1" x14ac:dyDescent="0.35">
      <c r="A16" s="53"/>
      <c r="B16" s="43"/>
      <c r="C16" s="43"/>
      <c r="D16" s="53"/>
      <c r="E16" s="53"/>
      <c r="F16" s="53"/>
      <c r="G16" s="53"/>
      <c r="H16" s="74">
        <f t="shared" si="0"/>
        <v>0</v>
      </c>
      <c r="I16" s="54"/>
      <c r="J16" s="54"/>
      <c r="K16" s="68">
        <f t="shared" si="1"/>
        <v>0</v>
      </c>
      <c r="L16" s="69">
        <f t="shared" si="2"/>
        <v>0</v>
      </c>
      <c r="M16" s="70">
        <f t="shared" si="3"/>
        <v>0</v>
      </c>
      <c r="N16" s="68" t="e">
        <f t="shared" si="4"/>
        <v>#DIV/0!</v>
      </c>
      <c r="O16" s="55"/>
    </row>
    <row r="17" spans="1:15" ht="15.75" hidden="1" customHeight="1" x14ac:dyDescent="0.35">
      <c r="A17" s="53"/>
      <c r="B17" s="43"/>
      <c r="C17" s="43"/>
      <c r="D17" s="53"/>
      <c r="E17" s="53"/>
      <c r="F17" s="53"/>
      <c r="G17" s="53"/>
      <c r="H17" s="74">
        <f t="shared" si="0"/>
        <v>0</v>
      </c>
      <c r="I17" s="54"/>
      <c r="J17" s="54"/>
      <c r="K17" s="68">
        <f t="shared" si="1"/>
        <v>0</v>
      </c>
      <c r="L17" s="69">
        <f t="shared" si="2"/>
        <v>0</v>
      </c>
      <c r="M17" s="70">
        <f t="shared" si="3"/>
        <v>0</v>
      </c>
      <c r="N17" s="68" t="e">
        <f t="shared" si="4"/>
        <v>#DIV/0!</v>
      </c>
      <c r="O17" s="55"/>
    </row>
    <row r="18" spans="1:15" ht="15.75" hidden="1" customHeight="1" x14ac:dyDescent="0.35">
      <c r="A18" s="53"/>
      <c r="B18" s="43"/>
      <c r="C18" s="43"/>
      <c r="D18" s="53"/>
      <c r="E18" s="53"/>
      <c r="F18" s="53"/>
      <c r="G18" s="53"/>
      <c r="H18" s="74">
        <f t="shared" si="0"/>
        <v>0</v>
      </c>
      <c r="I18" s="54"/>
      <c r="J18" s="54"/>
      <c r="K18" s="68">
        <f t="shared" si="1"/>
        <v>0</v>
      </c>
      <c r="L18" s="69">
        <f t="shared" si="2"/>
        <v>0</v>
      </c>
      <c r="M18" s="70">
        <f t="shared" si="3"/>
        <v>0</v>
      </c>
      <c r="N18" s="68" t="e">
        <f t="shared" si="4"/>
        <v>#DIV/0!</v>
      </c>
      <c r="O18" s="55"/>
    </row>
    <row r="19" spans="1:15" ht="15.75" hidden="1" customHeight="1" x14ac:dyDescent="0.35">
      <c r="A19" s="53"/>
      <c r="B19" s="43"/>
      <c r="C19" s="43"/>
      <c r="D19" s="53"/>
      <c r="E19" s="53"/>
      <c r="F19" s="53"/>
      <c r="G19" s="53"/>
      <c r="H19" s="74">
        <f t="shared" si="0"/>
        <v>0</v>
      </c>
      <c r="I19" s="54"/>
      <c r="J19" s="54"/>
      <c r="K19" s="68">
        <f t="shared" si="1"/>
        <v>0</v>
      </c>
      <c r="L19" s="69">
        <f t="shared" si="2"/>
        <v>0</v>
      </c>
      <c r="M19" s="70">
        <f t="shared" si="3"/>
        <v>0</v>
      </c>
      <c r="N19" s="68" t="e">
        <f t="shared" si="4"/>
        <v>#DIV/0!</v>
      </c>
      <c r="O19" s="55"/>
    </row>
    <row r="20" spans="1:15" ht="15.75" hidden="1" customHeight="1" x14ac:dyDescent="0.35">
      <c r="A20" s="53"/>
      <c r="B20" s="43"/>
      <c r="C20" s="43"/>
      <c r="D20" s="53"/>
      <c r="E20" s="53"/>
      <c r="F20" s="53"/>
      <c r="G20" s="53"/>
      <c r="H20" s="74">
        <f t="shared" si="0"/>
        <v>0</v>
      </c>
      <c r="I20" s="54"/>
      <c r="J20" s="54"/>
      <c r="K20" s="68">
        <f t="shared" si="1"/>
        <v>0</v>
      </c>
      <c r="L20" s="69">
        <f t="shared" si="2"/>
        <v>0</v>
      </c>
      <c r="M20" s="70">
        <f t="shared" si="3"/>
        <v>0</v>
      </c>
      <c r="N20" s="68" t="e">
        <f t="shared" si="4"/>
        <v>#DIV/0!</v>
      </c>
      <c r="O20" s="55"/>
    </row>
    <row r="21" spans="1:15" ht="15.75" hidden="1" customHeight="1" x14ac:dyDescent="0.35">
      <c r="A21" s="43"/>
      <c r="B21" s="53"/>
      <c r="C21" s="53"/>
      <c r="D21" s="53"/>
      <c r="E21" s="53"/>
      <c r="F21" s="53"/>
      <c r="G21" s="53"/>
      <c r="H21" s="74">
        <f t="shared" si="0"/>
        <v>0</v>
      </c>
      <c r="I21" s="54"/>
      <c r="J21" s="54"/>
      <c r="K21" s="68">
        <f t="shared" si="1"/>
        <v>0</v>
      </c>
      <c r="L21" s="69">
        <f t="shared" si="2"/>
        <v>0</v>
      </c>
      <c r="M21" s="70">
        <f t="shared" si="3"/>
        <v>0</v>
      </c>
      <c r="N21" s="68" t="e">
        <f t="shared" si="4"/>
        <v>#DIV/0!</v>
      </c>
      <c r="O21" s="55"/>
    </row>
    <row r="22" spans="1:15" ht="15.75" hidden="1" customHeight="1" x14ac:dyDescent="0.35">
      <c r="A22" s="43"/>
      <c r="B22" s="53"/>
      <c r="C22" s="53"/>
      <c r="D22" s="53"/>
      <c r="E22" s="53"/>
      <c r="F22" s="53"/>
      <c r="G22" s="53"/>
      <c r="H22" s="74">
        <f t="shared" si="0"/>
        <v>0</v>
      </c>
      <c r="I22" s="54"/>
      <c r="J22" s="54"/>
      <c r="K22" s="68">
        <f t="shared" si="1"/>
        <v>0</v>
      </c>
      <c r="L22" s="69">
        <f t="shared" si="2"/>
        <v>0</v>
      </c>
      <c r="M22" s="70">
        <f t="shared" si="3"/>
        <v>0</v>
      </c>
      <c r="N22" s="68" t="e">
        <f t="shared" si="4"/>
        <v>#DIV/0!</v>
      </c>
      <c r="O22" s="55"/>
    </row>
    <row r="23" spans="1:15" ht="15.75" hidden="1" customHeight="1" x14ac:dyDescent="0.35">
      <c r="A23" s="43"/>
      <c r="B23" s="43"/>
      <c r="C23" s="43"/>
      <c r="D23" s="53"/>
      <c r="E23" s="53"/>
      <c r="F23" s="53"/>
      <c r="G23" s="53"/>
      <c r="H23" s="74">
        <f t="shared" si="0"/>
        <v>0</v>
      </c>
      <c r="I23" s="54"/>
      <c r="J23" s="54"/>
      <c r="K23" s="68">
        <f t="shared" si="1"/>
        <v>0</v>
      </c>
      <c r="L23" s="69">
        <f t="shared" si="2"/>
        <v>0</v>
      </c>
      <c r="M23" s="70">
        <f t="shared" si="3"/>
        <v>0</v>
      </c>
      <c r="N23" s="68" t="e">
        <f t="shared" si="4"/>
        <v>#DIV/0!</v>
      </c>
      <c r="O23" s="55"/>
    </row>
    <row r="24" spans="1:15" ht="15.75" hidden="1" customHeight="1" x14ac:dyDescent="0.35">
      <c r="A24" s="53"/>
      <c r="B24" s="53"/>
      <c r="C24" s="53"/>
      <c r="D24" s="53"/>
      <c r="E24" s="53"/>
      <c r="F24" s="53"/>
      <c r="G24" s="53"/>
      <c r="H24" s="74">
        <f t="shared" si="0"/>
        <v>0</v>
      </c>
      <c r="I24" s="54"/>
      <c r="J24" s="54"/>
      <c r="K24" s="68">
        <f t="shared" si="1"/>
        <v>0</v>
      </c>
      <c r="L24" s="69">
        <f t="shared" si="2"/>
        <v>0</v>
      </c>
      <c r="M24" s="70">
        <f t="shared" si="3"/>
        <v>0</v>
      </c>
      <c r="N24" s="68" t="e">
        <f t="shared" si="4"/>
        <v>#DIV/0!</v>
      </c>
      <c r="O24" s="55"/>
    </row>
    <row r="25" spans="1:15" ht="15.75" hidden="1" customHeight="1" x14ac:dyDescent="0.35">
      <c r="A25" s="53"/>
      <c r="B25" s="53"/>
      <c r="C25" s="53"/>
      <c r="D25" s="53"/>
      <c r="E25" s="53"/>
      <c r="F25" s="53"/>
      <c r="G25" s="53"/>
      <c r="H25" s="74">
        <f t="shared" si="0"/>
        <v>0</v>
      </c>
      <c r="I25" s="54"/>
      <c r="J25" s="54"/>
      <c r="K25" s="68">
        <f t="shared" si="1"/>
        <v>0</v>
      </c>
      <c r="L25" s="69">
        <f t="shared" si="2"/>
        <v>0</v>
      </c>
      <c r="M25" s="70">
        <f t="shared" si="3"/>
        <v>0</v>
      </c>
      <c r="N25" s="68" t="e">
        <f t="shared" si="4"/>
        <v>#DIV/0!</v>
      </c>
      <c r="O25" s="55"/>
    </row>
    <row r="26" spans="1:15" ht="15.75" hidden="1" customHeight="1" x14ac:dyDescent="0.35">
      <c r="A26" s="53"/>
      <c r="B26" s="53"/>
      <c r="C26" s="53"/>
      <c r="D26" s="53"/>
      <c r="E26" s="53"/>
      <c r="F26" s="53"/>
      <c r="G26" s="53"/>
      <c r="H26" s="74">
        <f t="shared" si="0"/>
        <v>0</v>
      </c>
      <c r="I26" s="54"/>
      <c r="J26" s="54"/>
      <c r="K26" s="68">
        <f t="shared" si="1"/>
        <v>0</v>
      </c>
      <c r="L26" s="69">
        <f t="shared" si="2"/>
        <v>0</v>
      </c>
      <c r="M26" s="70">
        <f t="shared" si="3"/>
        <v>0</v>
      </c>
      <c r="N26" s="68" t="e">
        <f t="shared" si="4"/>
        <v>#DIV/0!</v>
      </c>
      <c r="O26" s="55"/>
    </row>
    <row r="27" spans="1:15" ht="15.75" hidden="1" customHeight="1" x14ac:dyDescent="0.35">
      <c r="A27" s="53"/>
      <c r="B27" s="53"/>
      <c r="C27" s="53"/>
      <c r="D27" s="53"/>
      <c r="E27" s="53"/>
      <c r="F27" s="53"/>
      <c r="G27" s="53"/>
      <c r="H27" s="74">
        <f t="shared" si="0"/>
        <v>0</v>
      </c>
      <c r="I27" s="54"/>
      <c r="J27" s="54"/>
      <c r="K27" s="68">
        <f t="shared" si="1"/>
        <v>0</v>
      </c>
      <c r="L27" s="69">
        <f t="shared" si="2"/>
        <v>0</v>
      </c>
      <c r="M27" s="70">
        <f t="shared" si="3"/>
        <v>0</v>
      </c>
      <c r="N27" s="68" t="e">
        <f t="shared" si="4"/>
        <v>#DIV/0!</v>
      </c>
      <c r="O27" s="55"/>
    </row>
    <row r="28" spans="1:15" ht="15.75" hidden="1" customHeight="1" x14ac:dyDescent="0.35">
      <c r="A28" s="53"/>
      <c r="B28" s="53"/>
      <c r="C28" s="53"/>
      <c r="D28" s="53"/>
      <c r="E28" s="53"/>
      <c r="F28" s="53"/>
      <c r="G28" s="53"/>
      <c r="H28" s="74">
        <f t="shared" si="0"/>
        <v>0</v>
      </c>
      <c r="I28" s="54"/>
      <c r="J28" s="54"/>
      <c r="K28" s="68">
        <f t="shared" si="1"/>
        <v>0</v>
      </c>
      <c r="L28" s="69">
        <f t="shared" si="2"/>
        <v>0</v>
      </c>
      <c r="M28" s="70">
        <f t="shared" si="3"/>
        <v>0</v>
      </c>
      <c r="N28" s="68" t="e">
        <f t="shared" si="4"/>
        <v>#DIV/0!</v>
      </c>
      <c r="O28" s="55"/>
    </row>
    <row r="29" spans="1:15" ht="15.75" hidden="1" customHeight="1" x14ac:dyDescent="0.35">
      <c r="A29" s="53"/>
      <c r="B29" s="53"/>
      <c r="C29" s="53"/>
      <c r="D29" s="53"/>
      <c r="E29" s="53"/>
      <c r="F29" s="53"/>
      <c r="G29" s="53"/>
      <c r="H29" s="74">
        <f t="shared" ref="H29:H33" si="5">F29*G29</f>
        <v>0</v>
      </c>
      <c r="I29" s="54"/>
      <c r="J29" s="54"/>
      <c r="K29" s="68">
        <f t="shared" si="1"/>
        <v>0</v>
      </c>
      <c r="L29" s="69">
        <f t="shared" si="2"/>
        <v>0</v>
      </c>
      <c r="M29" s="70">
        <f t="shared" si="3"/>
        <v>0</v>
      </c>
      <c r="N29" s="68" t="e">
        <f t="shared" si="4"/>
        <v>#DIV/0!</v>
      </c>
      <c r="O29" s="55"/>
    </row>
    <row r="30" spans="1:15" ht="15.75" hidden="1" customHeight="1" x14ac:dyDescent="0.35">
      <c r="A30" s="53"/>
      <c r="B30" s="53"/>
      <c r="C30" s="53"/>
      <c r="D30" s="53"/>
      <c r="E30" s="53"/>
      <c r="F30" s="53"/>
      <c r="G30" s="53"/>
      <c r="H30" s="74">
        <f t="shared" si="5"/>
        <v>0</v>
      </c>
      <c r="I30" s="54"/>
      <c r="J30" s="54"/>
      <c r="K30" s="68">
        <f t="shared" si="1"/>
        <v>0</v>
      </c>
      <c r="L30" s="69">
        <f t="shared" si="2"/>
        <v>0</v>
      </c>
      <c r="M30" s="70">
        <f t="shared" si="3"/>
        <v>0</v>
      </c>
      <c r="N30" s="68" t="e">
        <f t="shared" si="4"/>
        <v>#DIV/0!</v>
      </c>
      <c r="O30" s="55"/>
    </row>
    <row r="31" spans="1:15" ht="15.75" hidden="1" customHeight="1" x14ac:dyDescent="0.35">
      <c r="A31" s="53"/>
      <c r="B31" s="53"/>
      <c r="C31" s="53"/>
      <c r="D31" s="53"/>
      <c r="E31" s="53"/>
      <c r="F31" s="53"/>
      <c r="G31" s="53"/>
      <c r="H31" s="74">
        <f t="shared" si="5"/>
        <v>0</v>
      </c>
      <c r="I31" s="54"/>
      <c r="J31" s="54"/>
      <c r="K31" s="68">
        <f t="shared" si="1"/>
        <v>0</v>
      </c>
      <c r="L31" s="69">
        <f t="shared" si="2"/>
        <v>0</v>
      </c>
      <c r="M31" s="70">
        <f t="shared" si="3"/>
        <v>0</v>
      </c>
      <c r="N31" s="68" t="e">
        <f t="shared" si="4"/>
        <v>#DIV/0!</v>
      </c>
      <c r="O31" s="55"/>
    </row>
    <row r="32" spans="1:15" ht="15.75" hidden="1" customHeight="1" x14ac:dyDescent="0.35">
      <c r="A32" s="53"/>
      <c r="B32" s="53"/>
      <c r="C32" s="53"/>
      <c r="D32" s="53"/>
      <c r="E32" s="53"/>
      <c r="F32" s="53"/>
      <c r="G32" s="53"/>
      <c r="H32" s="74">
        <f t="shared" si="5"/>
        <v>0</v>
      </c>
      <c r="I32" s="54"/>
      <c r="J32" s="54"/>
      <c r="K32" s="68">
        <f t="shared" si="1"/>
        <v>0</v>
      </c>
      <c r="L32" s="69">
        <f t="shared" si="2"/>
        <v>0</v>
      </c>
      <c r="M32" s="70">
        <f t="shared" si="3"/>
        <v>0</v>
      </c>
      <c r="N32" s="68" t="e">
        <f t="shared" si="4"/>
        <v>#DIV/0!</v>
      </c>
      <c r="O32" s="55"/>
    </row>
    <row r="33" spans="1:15" ht="15.75" hidden="1" customHeight="1" x14ac:dyDescent="0.35">
      <c r="A33" s="53"/>
      <c r="B33" s="53"/>
      <c r="C33" s="53"/>
      <c r="D33" s="53"/>
      <c r="E33" s="53"/>
      <c r="F33" s="53"/>
      <c r="G33" s="53"/>
      <c r="H33" s="74">
        <f t="shared" si="5"/>
        <v>0</v>
      </c>
      <c r="I33" s="54"/>
      <c r="J33" s="54"/>
      <c r="K33" s="68">
        <f t="shared" si="1"/>
        <v>0</v>
      </c>
      <c r="L33" s="69">
        <f t="shared" si="2"/>
        <v>0</v>
      </c>
      <c r="M33" s="70">
        <f t="shared" si="3"/>
        <v>0</v>
      </c>
      <c r="N33" s="68" t="e">
        <f t="shared" si="4"/>
        <v>#DIV/0!</v>
      </c>
      <c r="O33" s="55"/>
    </row>
    <row r="34" spans="1:15" ht="15.75" hidden="1" customHeight="1" x14ac:dyDescent="0.35">
      <c r="A34" s="53"/>
      <c r="B34" s="53"/>
      <c r="C34" s="53"/>
      <c r="D34" s="53"/>
      <c r="E34" s="53"/>
      <c r="F34" s="53"/>
      <c r="G34" s="53"/>
      <c r="H34" s="74">
        <f t="shared" si="0"/>
        <v>0</v>
      </c>
      <c r="I34" s="54"/>
      <c r="J34" s="54"/>
      <c r="K34" s="68">
        <f t="shared" si="1"/>
        <v>0</v>
      </c>
      <c r="L34" s="69">
        <f t="shared" si="2"/>
        <v>0</v>
      </c>
      <c r="M34" s="70">
        <f t="shared" si="3"/>
        <v>0</v>
      </c>
      <c r="N34" s="68" t="e">
        <f t="shared" si="4"/>
        <v>#DIV/0!</v>
      </c>
      <c r="O34" s="55"/>
    </row>
    <row r="35" spans="1:15" ht="15.75" hidden="1" customHeight="1" x14ac:dyDescent="0.35">
      <c r="A35" s="53"/>
      <c r="B35" s="53"/>
      <c r="C35" s="53"/>
      <c r="D35" s="53"/>
      <c r="E35" s="53"/>
      <c r="F35" s="53"/>
      <c r="G35" s="53"/>
      <c r="H35" s="74">
        <f t="shared" si="0"/>
        <v>0</v>
      </c>
      <c r="I35" s="54"/>
      <c r="J35" s="54"/>
      <c r="K35" s="68">
        <f t="shared" si="1"/>
        <v>0</v>
      </c>
      <c r="L35" s="69">
        <f t="shared" si="2"/>
        <v>0</v>
      </c>
      <c r="M35" s="70">
        <f t="shared" si="3"/>
        <v>0</v>
      </c>
      <c r="N35" s="68" t="e">
        <f t="shared" si="4"/>
        <v>#DIV/0!</v>
      </c>
      <c r="O35" s="55"/>
    </row>
    <row r="36" spans="1:15" ht="15.75" hidden="1" customHeight="1" x14ac:dyDescent="0.35">
      <c r="A36" s="56"/>
      <c r="B36" s="56"/>
      <c r="C36" s="56"/>
      <c r="D36" s="53"/>
      <c r="E36" s="53"/>
      <c r="F36" s="53"/>
      <c r="G36" s="53"/>
      <c r="H36" s="74">
        <f t="shared" si="0"/>
        <v>0</v>
      </c>
      <c r="I36" s="54"/>
      <c r="J36" s="54"/>
      <c r="K36" s="68">
        <f t="shared" si="1"/>
        <v>0</v>
      </c>
      <c r="L36" s="69">
        <f t="shared" si="2"/>
        <v>0</v>
      </c>
      <c r="M36" s="70">
        <f t="shared" si="3"/>
        <v>0</v>
      </c>
      <c r="N36" s="68" t="e">
        <f t="shared" si="4"/>
        <v>#DIV/0!</v>
      </c>
      <c r="O36" s="55"/>
    </row>
    <row r="37" spans="1:15" ht="15.75" hidden="1" customHeight="1" x14ac:dyDescent="0.35">
      <c r="A37" s="56"/>
      <c r="B37" s="56"/>
      <c r="C37" s="56"/>
      <c r="D37" s="53"/>
      <c r="E37" s="53"/>
      <c r="F37" s="53"/>
      <c r="G37" s="53"/>
      <c r="H37" s="74">
        <f t="shared" si="0"/>
        <v>0</v>
      </c>
      <c r="I37" s="54"/>
      <c r="J37" s="54"/>
      <c r="K37" s="68">
        <f t="shared" si="1"/>
        <v>0</v>
      </c>
      <c r="L37" s="69">
        <f t="shared" si="2"/>
        <v>0</v>
      </c>
      <c r="M37" s="70">
        <f t="shared" si="3"/>
        <v>0</v>
      </c>
      <c r="N37" s="68" t="e">
        <f t="shared" si="4"/>
        <v>#DIV/0!</v>
      </c>
      <c r="O37" s="55"/>
    </row>
    <row r="38" spans="1:15" ht="15.75" customHeight="1" x14ac:dyDescent="0.35">
      <c r="A38" s="44"/>
      <c r="B38" s="44"/>
      <c r="C38" s="44"/>
      <c r="D38" s="45"/>
      <c r="E38" s="45"/>
      <c r="F38" s="53"/>
      <c r="G38" s="53"/>
      <c r="H38" s="74">
        <f t="shared" si="0"/>
        <v>0</v>
      </c>
      <c r="I38" s="54"/>
      <c r="J38" s="45"/>
      <c r="K38" s="68">
        <f t="shared" si="1"/>
        <v>0</v>
      </c>
      <c r="L38" s="69">
        <f t="shared" si="2"/>
        <v>0</v>
      </c>
      <c r="M38" s="70">
        <f t="shared" si="3"/>
        <v>0</v>
      </c>
      <c r="N38" s="68" t="e">
        <f t="shared" si="4"/>
        <v>#DIV/0!</v>
      </c>
      <c r="O38" s="55"/>
    </row>
    <row r="39" spans="1:15" ht="15.75" customHeight="1" x14ac:dyDescent="0.35">
      <c r="A39" s="43"/>
      <c r="B39" s="53"/>
      <c r="C39" s="53"/>
      <c r="D39" s="53"/>
      <c r="E39" s="53"/>
      <c r="F39" s="53"/>
      <c r="G39" s="53"/>
      <c r="H39" s="74">
        <f t="shared" si="0"/>
        <v>0</v>
      </c>
      <c r="I39" s="54"/>
      <c r="J39" s="54"/>
      <c r="K39" s="68">
        <f t="shared" si="1"/>
        <v>0</v>
      </c>
      <c r="L39" s="69">
        <f t="shared" si="2"/>
        <v>0</v>
      </c>
      <c r="M39" s="70">
        <f t="shared" si="3"/>
        <v>0</v>
      </c>
      <c r="N39" s="68" t="e">
        <f t="shared" si="4"/>
        <v>#DIV/0!</v>
      </c>
      <c r="O39" s="55"/>
    </row>
    <row r="40" spans="1:15" ht="15.75" customHeight="1" x14ac:dyDescent="0.35">
      <c r="A40" s="123" t="s">
        <v>14</v>
      </c>
      <c r="B40" s="140"/>
      <c r="C40" s="140"/>
      <c r="D40" s="140"/>
      <c r="E40" s="140"/>
      <c r="F40" s="140"/>
      <c r="G40" s="140"/>
      <c r="H40" s="140"/>
      <c r="I40" s="140"/>
      <c r="J40" s="140"/>
      <c r="K40" s="140"/>
      <c r="L40" s="140"/>
      <c r="M40" s="140"/>
      <c r="N40" s="140"/>
      <c r="O40" s="141"/>
    </row>
    <row r="41" spans="1:15" ht="15.75" customHeight="1" x14ac:dyDescent="0.35">
      <c r="A41" s="142"/>
      <c r="B41" s="143"/>
      <c r="C41" s="143"/>
      <c r="D41" s="143"/>
      <c r="E41" s="143"/>
      <c r="F41" s="143"/>
      <c r="G41" s="143"/>
      <c r="H41" s="143"/>
      <c r="I41" s="143"/>
      <c r="J41" s="143"/>
      <c r="K41" s="143"/>
      <c r="L41" s="143"/>
      <c r="M41" s="143"/>
      <c r="N41" s="143"/>
      <c r="O41" s="144"/>
    </row>
    <row r="42" spans="1:15" ht="18.75" customHeight="1" x14ac:dyDescent="0.35">
      <c r="A42"/>
      <c r="B42"/>
      <c r="C42"/>
      <c r="D42"/>
      <c r="E42"/>
      <c r="F42"/>
      <c r="G42"/>
      <c r="H42" s="75"/>
      <c r="I42"/>
      <c r="J42"/>
      <c r="K42" s="71"/>
      <c r="L42" s="71"/>
      <c r="M42" s="71"/>
      <c r="N42" s="71"/>
      <c r="O42" s="31"/>
    </row>
    <row r="43" spans="1:15" ht="61.5" customHeight="1" x14ac:dyDescent="0.35">
      <c r="A43"/>
      <c r="B43"/>
      <c r="C43"/>
      <c r="D43"/>
      <c r="E43"/>
      <c r="F43"/>
      <c r="G43"/>
      <c r="H43" s="75"/>
      <c r="I43"/>
      <c r="J43"/>
      <c r="K43" s="71"/>
      <c r="L43" s="71"/>
      <c r="M43" s="71"/>
      <c r="N43" s="71"/>
    </row>
    <row r="44" spans="1:15" x14ac:dyDescent="0.35">
      <c r="A44"/>
      <c r="B44"/>
      <c r="C44"/>
      <c r="D44"/>
      <c r="E44"/>
      <c r="F44"/>
      <c r="G44"/>
      <c r="H44" s="75"/>
      <c r="I44"/>
      <c r="J44"/>
      <c r="K44" s="71"/>
      <c r="L44" s="71"/>
      <c r="M44" s="71"/>
      <c r="N44" s="71"/>
    </row>
    <row r="45" spans="1:15" x14ac:dyDescent="0.35">
      <c r="A45"/>
      <c r="B45"/>
      <c r="C45"/>
      <c r="D45"/>
      <c r="E45"/>
      <c r="F45"/>
      <c r="G45"/>
      <c r="H45" s="75"/>
      <c r="I45"/>
      <c r="J45"/>
      <c r="K45" s="71"/>
      <c r="L45" s="71"/>
      <c r="M45" s="71"/>
      <c r="N45" s="71"/>
    </row>
    <row r="46" spans="1:15" ht="30" customHeight="1" x14ac:dyDescent="0.35">
      <c r="A46"/>
      <c r="B46"/>
      <c r="C46"/>
      <c r="D46"/>
      <c r="E46"/>
      <c r="F46"/>
      <c r="G46"/>
      <c r="H46" s="75"/>
      <c r="I46"/>
      <c r="J46"/>
      <c r="K46" s="71"/>
      <c r="L46" s="71"/>
      <c r="M46" s="71"/>
      <c r="N46" s="71"/>
    </row>
    <row r="47" spans="1:15" x14ac:dyDescent="0.35">
      <c r="A47"/>
      <c r="B47"/>
      <c r="C47"/>
      <c r="D47"/>
      <c r="E47"/>
      <c r="F47"/>
      <c r="G47"/>
      <c r="H47" s="75"/>
      <c r="I47"/>
      <c r="J47"/>
      <c r="K47" s="71"/>
      <c r="L47" s="71"/>
      <c r="M47" s="71"/>
      <c r="N47" s="71"/>
    </row>
    <row r="48" spans="1:15" ht="32.25" customHeight="1" x14ac:dyDescent="0.35">
      <c r="A48"/>
      <c r="B48"/>
      <c r="C48"/>
      <c r="D48"/>
      <c r="E48"/>
      <c r="F48"/>
      <c r="G48"/>
      <c r="H48" s="75"/>
      <c r="I48"/>
      <c r="J48"/>
      <c r="K48" s="71"/>
      <c r="L48" s="71"/>
      <c r="M48" s="71"/>
      <c r="N48" s="71"/>
      <c r="O48"/>
    </row>
    <row r="49" spans="1:15" x14ac:dyDescent="0.35">
      <c r="A49"/>
      <c r="B49"/>
      <c r="C49"/>
      <c r="D49"/>
      <c r="E49"/>
      <c r="F49"/>
      <c r="G49"/>
      <c r="H49" s="75"/>
      <c r="I49"/>
      <c r="J49"/>
      <c r="K49" s="71"/>
      <c r="L49" s="71"/>
      <c r="M49" s="71"/>
      <c r="N49" s="71"/>
      <c r="O49"/>
    </row>
    <row r="50" spans="1:15" customFormat="1" x14ac:dyDescent="0.35">
      <c r="H50" s="75"/>
      <c r="K50" s="71"/>
      <c r="L50" s="71"/>
      <c r="M50" s="71"/>
      <c r="N50" s="71"/>
    </row>
    <row r="51" spans="1:15" customFormat="1" x14ac:dyDescent="0.35">
      <c r="H51" s="75"/>
      <c r="K51" s="71"/>
      <c r="L51" s="71"/>
      <c r="M51" s="71"/>
      <c r="N51" s="71"/>
    </row>
    <row r="52" spans="1:15" customFormat="1" x14ac:dyDescent="0.35">
      <c r="H52" s="75"/>
      <c r="K52" s="71"/>
      <c r="L52" s="71"/>
      <c r="M52" s="71"/>
      <c r="N52" s="71"/>
    </row>
    <row r="53" spans="1:15" customFormat="1" x14ac:dyDescent="0.35">
      <c r="H53" s="75"/>
      <c r="K53" s="71"/>
      <c r="L53" s="71"/>
      <c r="M53" s="71"/>
      <c r="N53" s="71"/>
    </row>
    <row r="54" spans="1:15" customFormat="1" x14ac:dyDescent="0.35">
      <c r="H54" s="75"/>
      <c r="K54" s="71"/>
      <c r="L54" s="71"/>
      <c r="M54" s="71"/>
      <c r="N54" s="71"/>
    </row>
    <row r="55" spans="1:15" customFormat="1" x14ac:dyDescent="0.35">
      <c r="H55" s="75"/>
      <c r="K55" s="71"/>
      <c r="L55" s="71"/>
      <c r="M55" s="71"/>
      <c r="N55" s="71"/>
    </row>
    <row r="56" spans="1:15" customFormat="1" x14ac:dyDescent="0.35">
      <c r="H56" s="75"/>
      <c r="K56" s="71"/>
      <c r="L56" s="71"/>
      <c r="M56" s="71"/>
      <c r="N56" s="71"/>
    </row>
    <row r="57" spans="1:15" customFormat="1" x14ac:dyDescent="0.35">
      <c r="H57" s="75"/>
      <c r="K57" s="71"/>
      <c r="L57" s="71"/>
      <c r="M57" s="71"/>
      <c r="N57" s="71"/>
    </row>
    <row r="58" spans="1:15" customFormat="1" x14ac:dyDescent="0.35">
      <c r="H58" s="75"/>
      <c r="K58" s="71"/>
      <c r="L58" s="71"/>
      <c r="M58" s="71"/>
      <c r="N58" s="71"/>
    </row>
    <row r="59" spans="1:15" customFormat="1" x14ac:dyDescent="0.35">
      <c r="H59" s="75"/>
      <c r="K59" s="71"/>
      <c r="L59" s="71"/>
      <c r="M59" s="71"/>
      <c r="N59" s="71"/>
    </row>
    <row r="60" spans="1:15" customFormat="1" x14ac:dyDescent="0.35">
      <c r="H60" s="75"/>
      <c r="K60" s="71"/>
      <c r="L60" s="71"/>
      <c r="M60" s="71"/>
      <c r="N60" s="71"/>
    </row>
    <row r="61" spans="1:15" customFormat="1" x14ac:dyDescent="0.35">
      <c r="H61" s="75"/>
      <c r="K61" s="71"/>
      <c r="L61" s="71"/>
      <c r="M61" s="71"/>
      <c r="N61" s="71"/>
    </row>
    <row r="62" spans="1:15" customFormat="1" x14ac:dyDescent="0.35">
      <c r="H62" s="75"/>
      <c r="K62" s="71"/>
      <c r="L62" s="71"/>
      <c r="M62" s="71"/>
      <c r="N62" s="71"/>
    </row>
    <row r="63" spans="1:15" customFormat="1" x14ac:dyDescent="0.35">
      <c r="H63" s="75"/>
      <c r="K63" s="71"/>
      <c r="L63" s="71"/>
      <c r="M63" s="71"/>
      <c r="N63" s="71"/>
    </row>
    <row r="64" spans="1:15" customFormat="1" x14ac:dyDescent="0.35">
      <c r="H64" s="75"/>
      <c r="K64" s="71"/>
      <c r="L64" s="71"/>
      <c r="M64" s="71"/>
      <c r="N64" s="71"/>
    </row>
    <row r="65" spans="8:14" customFormat="1" x14ac:dyDescent="0.35">
      <c r="H65" s="75"/>
      <c r="K65" s="71"/>
      <c r="L65" s="71"/>
      <c r="M65" s="71"/>
      <c r="N65" s="71"/>
    </row>
    <row r="66" spans="8:14" customFormat="1" x14ac:dyDescent="0.35">
      <c r="H66" s="75"/>
      <c r="K66" s="71"/>
      <c r="L66" s="71"/>
      <c r="M66" s="71"/>
      <c r="N66" s="71"/>
    </row>
    <row r="67" spans="8:14" customFormat="1" x14ac:dyDescent="0.35">
      <c r="H67" s="75"/>
      <c r="K67" s="71"/>
      <c r="L67" s="71"/>
      <c r="M67" s="71"/>
      <c r="N67" s="71"/>
    </row>
    <row r="68" spans="8:14" customFormat="1" x14ac:dyDescent="0.35">
      <c r="H68" s="75"/>
      <c r="K68" s="71"/>
      <c r="L68" s="71"/>
      <c r="M68" s="71"/>
      <c r="N68" s="71"/>
    </row>
    <row r="69" spans="8:14" customFormat="1" x14ac:dyDescent="0.35">
      <c r="H69" s="75"/>
      <c r="K69" s="71"/>
      <c r="L69" s="71"/>
      <c r="M69" s="71"/>
      <c r="N69" s="71"/>
    </row>
    <row r="70" spans="8:14" customFormat="1" x14ac:dyDescent="0.35">
      <c r="H70" s="75"/>
      <c r="K70" s="71"/>
      <c r="L70" s="71"/>
      <c r="M70" s="71"/>
      <c r="N70" s="71"/>
    </row>
    <row r="71" spans="8:14" customFormat="1" x14ac:dyDescent="0.35">
      <c r="H71" s="75"/>
      <c r="K71" s="71"/>
      <c r="L71" s="71"/>
      <c r="M71" s="71"/>
      <c r="N71" s="71"/>
    </row>
    <row r="72" spans="8:14" customFormat="1" x14ac:dyDescent="0.35">
      <c r="H72" s="75"/>
      <c r="K72" s="71"/>
      <c r="L72" s="71"/>
      <c r="M72" s="71"/>
      <c r="N72" s="71"/>
    </row>
    <row r="73" spans="8:14" customFormat="1" x14ac:dyDescent="0.35">
      <c r="H73" s="75"/>
      <c r="K73" s="71"/>
      <c r="L73" s="71"/>
      <c r="M73" s="71"/>
      <c r="N73" s="71"/>
    </row>
    <row r="74" spans="8:14" customFormat="1" x14ac:dyDescent="0.35">
      <c r="H74" s="75"/>
      <c r="K74" s="71"/>
      <c r="L74" s="71"/>
      <c r="M74" s="71"/>
      <c r="N74" s="71"/>
    </row>
    <row r="75" spans="8:14" customFormat="1" x14ac:dyDescent="0.35">
      <c r="H75" s="75"/>
      <c r="K75" s="71"/>
      <c r="L75" s="71"/>
      <c r="M75" s="71"/>
      <c r="N75" s="71"/>
    </row>
    <row r="76" spans="8:14" customFormat="1" x14ac:dyDescent="0.35">
      <c r="H76" s="75"/>
      <c r="K76" s="71"/>
      <c r="L76" s="71"/>
      <c r="M76" s="71"/>
      <c r="N76" s="71"/>
    </row>
    <row r="77" spans="8:14" customFormat="1" x14ac:dyDescent="0.35">
      <c r="H77" s="75"/>
      <c r="K77" s="71"/>
      <c r="L77" s="71"/>
      <c r="M77" s="71"/>
      <c r="N77" s="71"/>
    </row>
    <row r="78" spans="8:14" customFormat="1" x14ac:dyDescent="0.35">
      <c r="H78" s="75"/>
      <c r="K78" s="71"/>
      <c r="L78" s="71"/>
      <c r="M78" s="71"/>
      <c r="N78" s="71"/>
    </row>
    <row r="79" spans="8:14" customFormat="1" x14ac:dyDescent="0.35">
      <c r="H79" s="75"/>
      <c r="K79" s="71"/>
      <c r="L79" s="71"/>
      <c r="M79" s="71"/>
      <c r="N79" s="71"/>
    </row>
    <row r="80" spans="8:14" customFormat="1" x14ac:dyDescent="0.35">
      <c r="H80" s="75"/>
      <c r="K80" s="71"/>
      <c r="L80" s="71"/>
      <c r="M80" s="71"/>
      <c r="N80" s="71"/>
    </row>
    <row r="81" spans="8:14" customFormat="1" x14ac:dyDescent="0.35">
      <c r="H81" s="75"/>
      <c r="K81" s="71"/>
      <c r="L81" s="71"/>
      <c r="M81" s="71"/>
      <c r="N81" s="71"/>
    </row>
    <row r="82" spans="8:14" customFormat="1" x14ac:dyDescent="0.35">
      <c r="H82" s="75"/>
      <c r="K82" s="71"/>
      <c r="L82" s="71"/>
      <c r="M82" s="71"/>
      <c r="N82" s="71"/>
    </row>
    <row r="83" spans="8:14" customFormat="1" x14ac:dyDescent="0.35">
      <c r="H83" s="75"/>
      <c r="K83" s="71"/>
      <c r="L83" s="71"/>
      <c r="M83" s="71"/>
      <c r="N83" s="71"/>
    </row>
    <row r="84" spans="8:14" customFormat="1" x14ac:dyDescent="0.35">
      <c r="H84" s="75"/>
      <c r="K84" s="71"/>
      <c r="L84" s="71"/>
      <c r="M84" s="71"/>
      <c r="N84" s="71"/>
    </row>
    <row r="85" spans="8:14" customFormat="1" x14ac:dyDescent="0.35">
      <c r="H85" s="75"/>
      <c r="K85" s="71"/>
      <c r="L85" s="71"/>
      <c r="M85" s="71"/>
      <c r="N85" s="71"/>
    </row>
    <row r="86" spans="8:14" customFormat="1" x14ac:dyDescent="0.35">
      <c r="H86" s="75"/>
      <c r="K86" s="71"/>
      <c r="L86" s="71"/>
      <c r="M86" s="71"/>
      <c r="N86" s="71"/>
    </row>
    <row r="87" spans="8:14" customFormat="1" x14ac:dyDescent="0.35">
      <c r="H87" s="75"/>
      <c r="K87" s="71"/>
      <c r="L87" s="71"/>
      <c r="M87" s="71"/>
      <c r="N87" s="71"/>
    </row>
    <row r="88" spans="8:14" customFormat="1" x14ac:dyDescent="0.35">
      <c r="H88" s="75"/>
      <c r="K88" s="71"/>
      <c r="L88" s="71"/>
      <c r="M88" s="71"/>
      <c r="N88" s="71"/>
    </row>
    <row r="89" spans="8:14" customFormat="1" x14ac:dyDescent="0.35">
      <c r="H89" s="75"/>
      <c r="K89" s="71"/>
      <c r="L89" s="71"/>
      <c r="M89" s="71"/>
      <c r="N89" s="71"/>
    </row>
    <row r="90" spans="8:14" customFormat="1" x14ac:dyDescent="0.35">
      <c r="H90" s="75"/>
      <c r="K90" s="71"/>
      <c r="L90" s="71"/>
      <c r="M90" s="71"/>
      <c r="N90" s="71"/>
    </row>
    <row r="91" spans="8:14" customFormat="1" x14ac:dyDescent="0.35">
      <c r="H91" s="75"/>
      <c r="K91" s="71"/>
      <c r="L91" s="71"/>
      <c r="M91" s="71"/>
      <c r="N91" s="71"/>
    </row>
    <row r="92" spans="8:14" customFormat="1" x14ac:dyDescent="0.35">
      <c r="H92" s="75"/>
      <c r="K92" s="71"/>
      <c r="L92" s="71"/>
      <c r="M92" s="71"/>
      <c r="N92" s="71"/>
    </row>
    <row r="93" spans="8:14" customFormat="1" x14ac:dyDescent="0.35">
      <c r="H93" s="75"/>
      <c r="K93" s="71"/>
      <c r="L93" s="71"/>
      <c r="M93" s="71"/>
      <c r="N93" s="71"/>
    </row>
    <row r="94" spans="8:14" customFormat="1" x14ac:dyDescent="0.35">
      <c r="H94" s="75"/>
      <c r="K94" s="71"/>
      <c r="L94" s="71"/>
      <c r="M94" s="71"/>
      <c r="N94" s="71"/>
    </row>
    <row r="95" spans="8:14" customFormat="1" x14ac:dyDescent="0.35">
      <c r="H95" s="75"/>
      <c r="K95" s="71"/>
      <c r="L95" s="71"/>
      <c r="M95" s="71"/>
      <c r="N95" s="71"/>
    </row>
    <row r="96" spans="8:14" customFormat="1" x14ac:dyDescent="0.35">
      <c r="H96" s="75"/>
      <c r="K96" s="71"/>
      <c r="L96" s="71"/>
      <c r="M96" s="71"/>
      <c r="N96" s="71"/>
    </row>
    <row r="97" spans="8:14" customFormat="1" x14ac:dyDescent="0.35">
      <c r="H97" s="75"/>
      <c r="K97" s="71"/>
      <c r="L97" s="71"/>
      <c r="M97" s="71"/>
      <c r="N97" s="71"/>
    </row>
    <row r="98" spans="8:14" customFormat="1" x14ac:dyDescent="0.35">
      <c r="H98" s="75"/>
      <c r="K98" s="71"/>
      <c r="L98" s="71"/>
      <c r="M98" s="71"/>
      <c r="N98" s="71"/>
    </row>
    <row r="99" spans="8:14" customFormat="1" x14ac:dyDescent="0.35">
      <c r="H99" s="75"/>
      <c r="K99" s="71"/>
      <c r="L99" s="71"/>
      <c r="M99" s="71"/>
      <c r="N99" s="71"/>
    </row>
    <row r="100" spans="8:14" customFormat="1" x14ac:dyDescent="0.35">
      <c r="H100" s="75"/>
      <c r="K100" s="71"/>
      <c r="L100" s="71"/>
      <c r="M100" s="71"/>
      <c r="N100" s="71"/>
    </row>
    <row r="101" spans="8:14" customFormat="1" x14ac:dyDescent="0.35">
      <c r="H101" s="75"/>
      <c r="K101" s="71"/>
      <c r="L101" s="71"/>
      <c r="M101" s="71"/>
      <c r="N101" s="71"/>
    </row>
    <row r="102" spans="8:14" customFormat="1" x14ac:dyDescent="0.35">
      <c r="H102" s="75"/>
      <c r="K102" s="71"/>
      <c r="L102" s="71"/>
      <c r="M102" s="71"/>
      <c r="N102" s="71"/>
    </row>
    <row r="103" spans="8:14" customFormat="1" x14ac:dyDescent="0.35">
      <c r="H103" s="75"/>
      <c r="K103" s="71"/>
      <c r="L103" s="71"/>
      <c r="M103" s="71"/>
      <c r="N103" s="71"/>
    </row>
    <row r="104" spans="8:14" customFormat="1" x14ac:dyDescent="0.35">
      <c r="H104" s="75"/>
      <c r="K104" s="71"/>
      <c r="L104" s="71"/>
      <c r="M104" s="71"/>
      <c r="N104" s="71"/>
    </row>
    <row r="105" spans="8:14" customFormat="1" x14ac:dyDescent="0.35">
      <c r="H105" s="75"/>
      <c r="K105" s="71"/>
      <c r="L105" s="71"/>
      <c r="M105" s="71"/>
      <c r="N105" s="71"/>
    </row>
    <row r="106" spans="8:14" customFormat="1" x14ac:dyDescent="0.35">
      <c r="H106" s="75"/>
      <c r="K106" s="71"/>
      <c r="L106" s="71"/>
      <c r="M106" s="71"/>
      <c r="N106" s="71"/>
    </row>
    <row r="107" spans="8:14" customFormat="1" x14ac:dyDescent="0.35">
      <c r="H107" s="75"/>
      <c r="K107" s="71"/>
      <c r="L107" s="71"/>
      <c r="M107" s="71"/>
      <c r="N107" s="71"/>
    </row>
    <row r="108" spans="8:14" customFormat="1" x14ac:dyDescent="0.35">
      <c r="H108" s="75"/>
      <c r="K108" s="71"/>
      <c r="L108" s="71"/>
      <c r="M108" s="71"/>
      <c r="N108" s="71"/>
    </row>
    <row r="109" spans="8:14" customFormat="1" x14ac:dyDescent="0.35">
      <c r="H109" s="75"/>
      <c r="K109" s="71"/>
      <c r="L109" s="71"/>
      <c r="M109" s="71"/>
      <c r="N109" s="71"/>
    </row>
    <row r="110" spans="8:14" customFormat="1" x14ac:dyDescent="0.35">
      <c r="H110" s="75"/>
      <c r="K110" s="71"/>
      <c r="L110" s="71"/>
      <c r="M110" s="71"/>
      <c r="N110" s="71"/>
    </row>
    <row r="111" spans="8:14" customFormat="1" x14ac:dyDescent="0.35">
      <c r="H111" s="75"/>
      <c r="K111" s="71"/>
      <c r="L111" s="71"/>
      <c r="M111" s="71"/>
      <c r="N111" s="71"/>
    </row>
    <row r="112" spans="8:14" customFormat="1" x14ac:dyDescent="0.35">
      <c r="H112" s="75"/>
      <c r="K112" s="71"/>
      <c r="L112" s="71"/>
      <c r="M112" s="71"/>
      <c r="N112" s="71"/>
    </row>
    <row r="113" spans="8:14" customFormat="1" x14ac:dyDescent="0.35">
      <c r="H113" s="75"/>
      <c r="K113" s="71"/>
      <c r="L113" s="71"/>
      <c r="M113" s="71"/>
      <c r="N113" s="71"/>
    </row>
    <row r="114" spans="8:14" customFormat="1" x14ac:dyDescent="0.35">
      <c r="H114" s="75"/>
      <c r="K114" s="71"/>
      <c r="L114" s="71"/>
      <c r="M114" s="71"/>
      <c r="N114" s="71"/>
    </row>
    <row r="115" spans="8:14" customFormat="1" x14ac:dyDescent="0.35">
      <c r="H115" s="75"/>
      <c r="K115" s="71"/>
      <c r="L115" s="71"/>
      <c r="M115" s="71"/>
      <c r="N115" s="71"/>
    </row>
    <row r="116" spans="8:14" customFormat="1" x14ac:dyDescent="0.35">
      <c r="H116" s="75"/>
      <c r="K116" s="71"/>
      <c r="L116" s="71"/>
      <c r="M116" s="71"/>
      <c r="N116" s="71"/>
    </row>
    <row r="117" spans="8:14" customFormat="1" x14ac:dyDescent="0.35">
      <c r="H117" s="75"/>
      <c r="K117" s="71"/>
      <c r="L117" s="71"/>
      <c r="M117" s="71"/>
      <c r="N117" s="71"/>
    </row>
    <row r="118" spans="8:14" customFormat="1" x14ac:dyDescent="0.35">
      <c r="H118" s="75"/>
      <c r="K118" s="71"/>
      <c r="L118" s="71"/>
      <c r="M118" s="71"/>
      <c r="N118" s="71"/>
    </row>
    <row r="119" spans="8:14" customFormat="1" x14ac:dyDescent="0.35">
      <c r="H119" s="75"/>
      <c r="K119" s="71"/>
      <c r="L119" s="71"/>
      <c r="M119" s="71"/>
      <c r="N119" s="71"/>
    </row>
    <row r="120" spans="8:14" customFormat="1" x14ac:dyDescent="0.35">
      <c r="H120" s="75"/>
      <c r="K120" s="71"/>
      <c r="L120" s="71"/>
      <c r="M120" s="71"/>
      <c r="N120" s="71"/>
    </row>
    <row r="121" spans="8:14" customFormat="1" x14ac:dyDescent="0.35">
      <c r="H121" s="75"/>
      <c r="K121" s="71"/>
      <c r="L121" s="71"/>
      <c r="M121" s="71"/>
      <c r="N121" s="71"/>
    </row>
    <row r="122" spans="8:14" customFormat="1" x14ac:dyDescent="0.35">
      <c r="H122" s="75"/>
      <c r="K122" s="71"/>
      <c r="L122" s="71"/>
      <c r="M122" s="71"/>
      <c r="N122" s="71"/>
    </row>
    <row r="123" spans="8:14" customFormat="1" x14ac:dyDescent="0.35">
      <c r="H123" s="75"/>
      <c r="K123" s="71"/>
      <c r="L123" s="71"/>
      <c r="M123" s="71"/>
      <c r="N123" s="71"/>
    </row>
    <row r="124" spans="8:14" customFormat="1" x14ac:dyDescent="0.35">
      <c r="H124" s="75"/>
      <c r="K124" s="71"/>
      <c r="L124" s="71"/>
      <c r="M124" s="71"/>
      <c r="N124" s="71"/>
    </row>
    <row r="125" spans="8:14" customFormat="1" x14ac:dyDescent="0.35">
      <c r="H125" s="75"/>
      <c r="K125" s="71"/>
      <c r="L125" s="71"/>
      <c r="M125" s="71"/>
      <c r="N125" s="71"/>
    </row>
    <row r="126" spans="8:14" customFormat="1" x14ac:dyDescent="0.35">
      <c r="H126" s="75"/>
      <c r="K126" s="71"/>
      <c r="L126" s="71"/>
      <c r="M126" s="71"/>
      <c r="N126" s="71"/>
    </row>
    <row r="127" spans="8:14" customFormat="1" x14ac:dyDescent="0.35">
      <c r="H127" s="75"/>
      <c r="K127" s="71"/>
      <c r="L127" s="71"/>
      <c r="M127" s="71"/>
      <c r="N127" s="71"/>
    </row>
    <row r="128" spans="8:14" customFormat="1" x14ac:dyDescent="0.35">
      <c r="H128" s="75"/>
      <c r="K128" s="71"/>
      <c r="L128" s="71"/>
      <c r="M128" s="71"/>
      <c r="N128" s="71"/>
    </row>
    <row r="129" spans="8:14" customFormat="1" x14ac:dyDescent="0.35">
      <c r="H129" s="75"/>
      <c r="K129" s="71"/>
      <c r="L129" s="71"/>
      <c r="M129" s="71"/>
      <c r="N129" s="71"/>
    </row>
    <row r="130" spans="8:14" customFormat="1" x14ac:dyDescent="0.35">
      <c r="H130" s="75"/>
      <c r="K130" s="71"/>
      <c r="L130" s="71"/>
      <c r="M130" s="71"/>
      <c r="N130" s="71"/>
    </row>
    <row r="131" spans="8:14" customFormat="1" x14ac:dyDescent="0.35">
      <c r="H131" s="75"/>
      <c r="K131" s="71"/>
      <c r="L131" s="71"/>
      <c r="M131" s="71"/>
      <c r="N131" s="71"/>
    </row>
    <row r="132" spans="8:14" customFormat="1" x14ac:dyDescent="0.35">
      <c r="H132" s="75"/>
      <c r="K132" s="71"/>
      <c r="L132" s="71"/>
      <c r="M132" s="71"/>
      <c r="N132" s="71"/>
    </row>
    <row r="133" spans="8:14" customFormat="1" x14ac:dyDescent="0.35">
      <c r="H133" s="75"/>
      <c r="K133" s="71"/>
      <c r="L133" s="71"/>
      <c r="M133" s="71"/>
      <c r="N133" s="71"/>
    </row>
    <row r="134" spans="8:14" customFormat="1" x14ac:dyDescent="0.35">
      <c r="H134" s="75"/>
      <c r="K134" s="71"/>
      <c r="L134" s="71"/>
      <c r="M134" s="71"/>
      <c r="N134" s="71"/>
    </row>
    <row r="135" spans="8:14" customFormat="1" x14ac:dyDescent="0.35">
      <c r="H135" s="75"/>
      <c r="K135" s="71"/>
      <c r="L135" s="71"/>
      <c r="M135" s="71"/>
      <c r="N135" s="71"/>
    </row>
    <row r="136" spans="8:14" customFormat="1" x14ac:dyDescent="0.35">
      <c r="H136" s="75"/>
      <c r="K136" s="71"/>
      <c r="L136" s="71"/>
      <c r="M136" s="71"/>
      <c r="N136" s="71"/>
    </row>
    <row r="137" spans="8:14" customFormat="1" x14ac:dyDescent="0.35">
      <c r="H137" s="75"/>
      <c r="K137" s="71"/>
      <c r="L137" s="71"/>
      <c r="M137" s="71"/>
      <c r="N137" s="71"/>
    </row>
    <row r="138" spans="8:14" customFormat="1" x14ac:dyDescent="0.35">
      <c r="H138" s="75"/>
      <c r="K138" s="71"/>
      <c r="L138" s="71"/>
      <c r="M138" s="71"/>
      <c r="N138" s="71"/>
    </row>
    <row r="139" spans="8:14" customFormat="1" x14ac:dyDescent="0.35">
      <c r="H139" s="75"/>
      <c r="K139" s="71"/>
      <c r="L139" s="71"/>
      <c r="M139" s="71"/>
      <c r="N139" s="71"/>
    </row>
    <row r="140" spans="8:14" customFormat="1" x14ac:dyDescent="0.35">
      <c r="H140" s="75"/>
      <c r="K140" s="71"/>
      <c r="L140" s="71"/>
      <c r="M140" s="71"/>
      <c r="N140" s="71"/>
    </row>
    <row r="141" spans="8:14" customFormat="1" x14ac:dyDescent="0.35">
      <c r="H141" s="75"/>
      <c r="K141" s="71"/>
      <c r="L141" s="71"/>
      <c r="M141" s="71"/>
      <c r="N141" s="71"/>
    </row>
    <row r="142" spans="8:14" customFormat="1" x14ac:dyDescent="0.35">
      <c r="H142" s="75"/>
      <c r="K142" s="71"/>
      <c r="L142" s="71"/>
      <c r="M142" s="71"/>
      <c r="N142" s="71"/>
    </row>
    <row r="143" spans="8:14" customFormat="1" x14ac:dyDescent="0.35">
      <c r="H143" s="75"/>
      <c r="K143" s="71"/>
      <c r="L143" s="71"/>
      <c r="M143" s="71"/>
      <c r="N143" s="71"/>
    </row>
    <row r="144" spans="8:14" customFormat="1" x14ac:dyDescent="0.35">
      <c r="H144" s="75"/>
      <c r="K144" s="71"/>
      <c r="L144" s="71"/>
      <c r="M144" s="71"/>
      <c r="N144" s="71"/>
    </row>
    <row r="145" spans="8:14" customFormat="1" x14ac:dyDescent="0.35">
      <c r="H145" s="75"/>
      <c r="K145" s="71"/>
      <c r="L145" s="71"/>
      <c r="M145" s="71"/>
      <c r="N145" s="71"/>
    </row>
    <row r="146" spans="8:14" customFormat="1" x14ac:dyDescent="0.35">
      <c r="H146" s="75"/>
      <c r="K146" s="71"/>
      <c r="L146" s="71"/>
      <c r="M146" s="71"/>
      <c r="N146" s="71"/>
    </row>
    <row r="147" spans="8:14" customFormat="1" x14ac:dyDescent="0.35">
      <c r="H147" s="75"/>
      <c r="K147" s="71"/>
      <c r="L147" s="71"/>
      <c r="M147" s="71"/>
      <c r="N147" s="71"/>
    </row>
    <row r="148" spans="8:14" customFormat="1" x14ac:dyDescent="0.35">
      <c r="H148" s="75"/>
      <c r="K148" s="71"/>
      <c r="L148" s="71"/>
      <c r="M148" s="71"/>
      <c r="N148" s="71"/>
    </row>
    <row r="149" spans="8:14" customFormat="1" x14ac:dyDescent="0.35">
      <c r="H149" s="75"/>
      <c r="K149" s="71"/>
      <c r="L149" s="71"/>
      <c r="M149" s="71"/>
      <c r="N149" s="71"/>
    </row>
    <row r="150" spans="8:14" customFormat="1" x14ac:dyDescent="0.35">
      <c r="H150" s="75"/>
      <c r="K150" s="71"/>
      <c r="L150" s="71"/>
      <c r="M150" s="71"/>
      <c r="N150" s="71"/>
    </row>
    <row r="151" spans="8:14" customFormat="1" x14ac:dyDescent="0.35">
      <c r="H151" s="75"/>
      <c r="K151" s="71"/>
      <c r="L151" s="71"/>
      <c r="M151" s="71"/>
      <c r="N151" s="71"/>
    </row>
    <row r="152" spans="8:14" customFormat="1" x14ac:dyDescent="0.35">
      <c r="H152" s="75"/>
      <c r="K152" s="71"/>
      <c r="L152" s="71"/>
      <c r="M152" s="71"/>
      <c r="N152" s="71"/>
    </row>
    <row r="153" spans="8:14" customFormat="1" x14ac:dyDescent="0.35">
      <c r="H153" s="75"/>
      <c r="K153" s="71"/>
      <c r="L153" s="71"/>
      <c r="M153" s="71"/>
      <c r="N153" s="71"/>
    </row>
    <row r="154" spans="8:14" customFormat="1" x14ac:dyDescent="0.35">
      <c r="H154" s="75"/>
      <c r="K154" s="71"/>
      <c r="L154" s="71"/>
      <c r="M154" s="71"/>
      <c r="N154" s="71"/>
    </row>
    <row r="155" spans="8:14" customFormat="1" x14ac:dyDescent="0.35">
      <c r="H155" s="75"/>
      <c r="K155" s="71"/>
      <c r="L155" s="71"/>
      <c r="M155" s="71"/>
      <c r="N155" s="71"/>
    </row>
    <row r="156" spans="8:14" customFormat="1" x14ac:dyDescent="0.35">
      <c r="H156" s="75"/>
      <c r="K156" s="71"/>
      <c r="L156" s="71"/>
      <c r="M156" s="71"/>
      <c r="N156" s="71"/>
    </row>
    <row r="157" spans="8:14" customFormat="1" x14ac:dyDescent="0.35">
      <c r="H157" s="75"/>
      <c r="K157" s="71"/>
      <c r="L157" s="71"/>
      <c r="M157" s="71"/>
      <c r="N157" s="71"/>
    </row>
    <row r="158" spans="8:14" customFormat="1" x14ac:dyDescent="0.35">
      <c r="H158" s="75"/>
      <c r="K158" s="71"/>
      <c r="L158" s="71"/>
      <c r="M158" s="71"/>
      <c r="N158" s="71"/>
    </row>
    <row r="159" spans="8:14" customFormat="1" x14ac:dyDescent="0.35">
      <c r="H159" s="75"/>
      <c r="K159" s="71"/>
      <c r="L159" s="71"/>
      <c r="M159" s="71"/>
      <c r="N159" s="71"/>
    </row>
    <row r="160" spans="8:14" customFormat="1" x14ac:dyDescent="0.35">
      <c r="H160" s="75"/>
      <c r="K160" s="71"/>
      <c r="L160" s="71"/>
      <c r="M160" s="71"/>
      <c r="N160" s="71"/>
    </row>
    <row r="161" spans="1:15" customFormat="1" x14ac:dyDescent="0.35">
      <c r="H161" s="75"/>
      <c r="K161" s="71"/>
      <c r="L161" s="71"/>
      <c r="M161" s="71"/>
      <c r="N161" s="71"/>
    </row>
    <row r="162" spans="1:15" customFormat="1" x14ac:dyDescent="0.35">
      <c r="H162" s="75"/>
      <c r="K162" s="71"/>
      <c r="L162" s="71"/>
      <c r="M162" s="71"/>
      <c r="N162" s="71"/>
    </row>
    <row r="163" spans="1:15" customFormat="1" x14ac:dyDescent="0.35">
      <c r="H163" s="75"/>
      <c r="K163" s="71"/>
      <c r="L163" s="71"/>
      <c r="M163" s="71"/>
      <c r="N163" s="71"/>
    </row>
    <row r="164" spans="1:15" customFormat="1" x14ac:dyDescent="0.35">
      <c r="H164" s="75"/>
      <c r="K164" s="71"/>
      <c r="L164" s="71"/>
      <c r="M164" s="71"/>
      <c r="N164" s="71"/>
    </row>
    <row r="165" spans="1:15" customFormat="1" x14ac:dyDescent="0.35">
      <c r="H165" s="75"/>
      <c r="K165" s="71"/>
      <c r="L165" s="71"/>
      <c r="M165" s="71"/>
      <c r="N165" s="71"/>
    </row>
    <row r="166" spans="1:15" customFormat="1" x14ac:dyDescent="0.35">
      <c r="A166" s="3"/>
      <c r="B166" s="3"/>
      <c r="C166" s="3"/>
      <c r="D166" s="3"/>
      <c r="E166" s="3"/>
      <c r="F166" s="3"/>
      <c r="G166" s="3"/>
      <c r="H166" s="76"/>
      <c r="I166" s="3"/>
      <c r="J166" s="3"/>
      <c r="K166" s="72"/>
      <c r="L166" s="72"/>
      <c r="M166" s="72"/>
      <c r="N166" s="72"/>
      <c r="O166" s="3"/>
    </row>
    <row r="167" spans="1:15" customFormat="1" x14ac:dyDescent="0.35">
      <c r="A167" s="3"/>
      <c r="B167" s="3"/>
      <c r="C167" s="3"/>
      <c r="D167" s="3"/>
      <c r="E167" s="3"/>
      <c r="F167" s="3"/>
      <c r="G167" s="3"/>
      <c r="H167" s="76"/>
      <c r="I167" s="3"/>
      <c r="J167" s="3"/>
      <c r="K167" s="72"/>
      <c r="L167" s="72"/>
      <c r="M167" s="72"/>
      <c r="N167" s="72"/>
      <c r="O167" s="3"/>
    </row>
  </sheetData>
  <sheetProtection formatCells="0" insertRows="0" deleteRows="0"/>
  <mergeCells count="6">
    <mergeCell ref="A40:O40"/>
    <mergeCell ref="A41:O41"/>
    <mergeCell ref="H3:J3"/>
    <mergeCell ref="G1:I1"/>
    <mergeCell ref="G2:I2"/>
    <mergeCell ref="A3:F3"/>
  </mergeCells>
  <pageMargins left="0.25" right="0.25" top="0.75" bottom="0.75" header="0.3" footer="0.3"/>
  <pageSetup scale="57"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2000000}">
          <x14:formula1>
            <xm:f>Definitions!$A$18:$A$20</xm:f>
          </x14:formula1>
          <xm:sqref>D7</xm:sqref>
        </x14:dataValidation>
        <x14:dataValidation type="list" allowBlank="1" showInputMessage="1" showErrorMessage="1" errorTitle="Invalid Modality" error="Select Cancel and choose Modality from list." promptTitle="Select Modality" prompt="Select Modality from list" xr:uid="{00000000-0002-0000-0100-000000000000}">
          <x14:formula1>
            <xm:f>Definitions!$A$3:$A$7</xm:f>
          </x14:formula1>
          <xm:sqref>C7:C39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P72"/>
  <sheetViews>
    <sheetView zoomScale="75" zoomScaleNormal="75" workbookViewId="0">
      <pane ySplit="6" topLeftCell="A7" activePane="bottomLeft" state="frozen"/>
      <selection activeCell="D6" sqref="D6"/>
      <selection pane="bottomLeft" activeCell="O12" sqref="O12"/>
    </sheetView>
  </sheetViews>
  <sheetFormatPr defaultColWidth="9.1796875" defaultRowHeight="14.5" x14ac:dyDescent="0.35"/>
  <cols>
    <col min="1" max="1" width="10.1796875" style="3" customWidth="1"/>
    <col min="2" max="2" width="18.7265625" style="3" customWidth="1"/>
    <col min="3" max="3" width="11.1796875" style="3" customWidth="1"/>
    <col min="4" max="4" width="14.7265625" style="3" customWidth="1"/>
    <col min="5" max="5" width="11.7265625" style="3" customWidth="1"/>
    <col min="6" max="6" width="11.81640625" style="3" customWidth="1"/>
    <col min="7" max="7" width="9.81640625" style="3" customWidth="1"/>
    <col min="8" max="8" width="7.7265625" style="72" customWidth="1"/>
    <col min="9" max="9" width="8.1796875" style="72" customWidth="1"/>
    <col min="10" max="10" width="20" style="72" bestFit="1" customWidth="1"/>
    <col min="11" max="11" width="10.54296875" style="72" bestFit="1" customWidth="1"/>
    <col min="12" max="12" width="8.26953125" style="72" customWidth="1"/>
    <col min="13" max="13" width="9.1796875" style="72"/>
    <col min="14" max="14" width="15.453125" style="72" customWidth="1"/>
    <col min="15" max="15" width="94" style="3" customWidth="1"/>
    <col min="16" max="16384" width="9.1796875" style="3"/>
  </cols>
  <sheetData>
    <row r="1" spans="1:16" x14ac:dyDescent="0.35">
      <c r="A1" s="12"/>
      <c r="B1" s="12"/>
      <c r="C1" s="12"/>
      <c r="E1" s="2" t="s">
        <v>0</v>
      </c>
      <c r="F1" s="2" t="s">
        <v>1</v>
      </c>
      <c r="G1" s="134" t="s">
        <v>19</v>
      </c>
      <c r="H1" s="135"/>
      <c r="I1" s="136"/>
      <c r="J1" s="77" t="s">
        <v>53</v>
      </c>
      <c r="K1" s="62" t="s">
        <v>54</v>
      </c>
      <c r="L1" s="63" t="s">
        <v>11</v>
      </c>
      <c r="M1" s="64" t="s">
        <v>3</v>
      </c>
      <c r="N1" s="62" t="s">
        <v>4</v>
      </c>
      <c r="O1" s="23"/>
    </row>
    <row r="2" spans="1:16" x14ac:dyDescent="0.35">
      <c r="A2" s="12"/>
      <c r="B2" s="12"/>
      <c r="C2" s="12"/>
      <c r="E2" s="11" t="s">
        <v>16</v>
      </c>
      <c r="F2" s="98">
        <v>25</v>
      </c>
      <c r="G2" s="145" t="str">
        <f>'2024-25 Summary'!C2</f>
        <v xml:space="preserve">HUMN </v>
      </c>
      <c r="H2" s="145"/>
      <c r="I2" s="145"/>
      <c r="J2" s="111">
        <f>'2024-25 Summary'!D2</f>
        <v>3.9540000000000002</v>
      </c>
      <c r="K2" s="5">
        <f>SUM(K7:K41)</f>
        <v>1.4866666666666666</v>
      </c>
      <c r="L2" s="14">
        <f>SUM(L7:L41)</f>
        <v>963</v>
      </c>
      <c r="M2" s="15">
        <f>SUM(M7:M41)</f>
        <v>32.099999999999994</v>
      </c>
      <c r="N2" s="15">
        <f>L2/K2</f>
        <v>647.75784753363234</v>
      </c>
    </row>
    <row r="3" spans="1:16" ht="19.5" customHeight="1" x14ac:dyDescent="0.35">
      <c r="A3" s="138"/>
      <c r="B3" s="139"/>
      <c r="C3" s="139"/>
      <c r="D3" s="139"/>
      <c r="E3" s="139"/>
      <c r="F3" s="139"/>
      <c r="G3" s="31"/>
      <c r="H3" s="132" t="s">
        <v>40</v>
      </c>
      <c r="I3" s="132"/>
      <c r="J3" s="133"/>
      <c r="K3" s="5">
        <f>'2024-25 Summary'!D2-'Summer 24'!M2-'Fall 24'!K2-'Spring 25'!K2</f>
        <v>-1.9333333333333202E-2</v>
      </c>
      <c r="L3" s="16"/>
      <c r="M3" s="17"/>
      <c r="N3" s="17"/>
    </row>
    <row r="4" spans="1:16" ht="19.5" customHeight="1" x14ac:dyDescent="0.35">
      <c r="A4" s="12" t="s">
        <v>6</v>
      </c>
      <c r="B4" s="1"/>
      <c r="C4" s="1"/>
      <c r="D4" s="50" t="s">
        <v>25</v>
      </c>
      <c r="E4" s="50"/>
      <c r="F4" s="1"/>
      <c r="G4" s="1"/>
      <c r="H4" s="79"/>
      <c r="I4" s="80"/>
      <c r="J4" s="81"/>
      <c r="K4" s="67"/>
      <c r="L4" s="65"/>
      <c r="M4" s="66"/>
      <c r="N4" s="66"/>
      <c r="O4" s="149" t="s">
        <v>39</v>
      </c>
    </row>
    <row r="5" spans="1:16" ht="19.5" customHeight="1" x14ac:dyDescent="0.35">
      <c r="A5" s="12"/>
      <c r="B5" s="1"/>
      <c r="C5" s="1"/>
      <c r="D5" s="50"/>
      <c r="E5" s="50"/>
      <c r="F5" s="1"/>
      <c r="G5" s="1"/>
      <c r="H5" s="79"/>
      <c r="I5" s="80"/>
      <c r="J5" s="81"/>
      <c r="K5" s="67"/>
      <c r="L5" s="65"/>
      <c r="M5" s="66"/>
      <c r="N5" s="66"/>
      <c r="O5" s="130"/>
    </row>
    <row r="6" spans="1:16" ht="72.5" x14ac:dyDescent="0.35">
      <c r="A6" s="51" t="s">
        <v>28</v>
      </c>
      <c r="B6" s="51" t="s">
        <v>26</v>
      </c>
      <c r="C6" s="25" t="s">
        <v>74</v>
      </c>
      <c r="D6" s="25" t="s">
        <v>61</v>
      </c>
      <c r="E6" s="25" t="s">
        <v>96</v>
      </c>
      <c r="F6" s="25" t="s">
        <v>38</v>
      </c>
      <c r="G6" s="19" t="s">
        <v>23</v>
      </c>
      <c r="H6" s="25" t="s">
        <v>9</v>
      </c>
      <c r="I6" s="26" t="s">
        <v>18</v>
      </c>
      <c r="J6" s="25" t="s">
        <v>10</v>
      </c>
      <c r="K6" s="27" t="s">
        <v>17</v>
      </c>
      <c r="L6" s="28" t="s">
        <v>11</v>
      </c>
      <c r="M6" s="29" t="s">
        <v>12</v>
      </c>
      <c r="N6" s="8" t="s">
        <v>4</v>
      </c>
      <c r="O6" s="97" t="s">
        <v>13</v>
      </c>
      <c r="P6" s="61"/>
    </row>
    <row r="7" spans="1:16" ht="15.75" customHeight="1" x14ac:dyDescent="0.35">
      <c r="A7" s="53" t="s">
        <v>89</v>
      </c>
      <c r="B7" s="53">
        <v>2</v>
      </c>
      <c r="C7" s="116" t="s">
        <v>95</v>
      </c>
      <c r="D7" s="53"/>
      <c r="E7" s="53">
        <v>59</v>
      </c>
      <c r="F7" s="34">
        <v>55</v>
      </c>
      <c r="G7" s="53">
        <v>1</v>
      </c>
      <c r="H7" s="69">
        <f t="shared" ref="H7:H39" si="0">F7*G7</f>
        <v>55</v>
      </c>
      <c r="I7" s="85">
        <v>3</v>
      </c>
      <c r="J7" s="86">
        <v>3.3</v>
      </c>
      <c r="K7" s="68">
        <f t="shared" ref="K7:K41" si="1">J7*G7/15</f>
        <v>0.22</v>
      </c>
      <c r="L7" s="69">
        <f t="shared" ref="L7:L41" si="2">(H7*I7)</f>
        <v>165</v>
      </c>
      <c r="M7" s="70">
        <f t="shared" ref="M7:M41" si="3">L7/30</f>
        <v>5.5</v>
      </c>
      <c r="N7" s="68">
        <f t="shared" ref="N7:N41" si="4">L7/K7</f>
        <v>750</v>
      </c>
      <c r="O7" s="117" t="s">
        <v>106</v>
      </c>
    </row>
    <row r="8" spans="1:16" ht="15.75" customHeight="1" x14ac:dyDescent="0.35">
      <c r="A8" s="53" t="s">
        <v>89</v>
      </c>
      <c r="B8" s="53">
        <v>3</v>
      </c>
      <c r="C8" s="53" t="s">
        <v>95</v>
      </c>
      <c r="D8" s="53"/>
      <c r="E8" s="53">
        <v>41</v>
      </c>
      <c r="F8" s="34">
        <v>42</v>
      </c>
      <c r="G8" s="53">
        <v>1</v>
      </c>
      <c r="H8" s="69">
        <f t="shared" si="0"/>
        <v>42</v>
      </c>
      <c r="I8" s="85">
        <v>3</v>
      </c>
      <c r="J8" s="86">
        <v>3</v>
      </c>
      <c r="K8" s="68">
        <f t="shared" si="1"/>
        <v>0.2</v>
      </c>
      <c r="L8" s="69">
        <f t="shared" si="2"/>
        <v>126</v>
      </c>
      <c r="M8" s="70">
        <f t="shared" si="3"/>
        <v>4.2</v>
      </c>
      <c r="N8" s="68">
        <f t="shared" si="4"/>
        <v>630</v>
      </c>
      <c r="O8" s="55"/>
    </row>
    <row r="9" spans="1:16" ht="15.75" customHeight="1" x14ac:dyDescent="0.35">
      <c r="A9" s="53" t="s">
        <v>89</v>
      </c>
      <c r="B9" s="53">
        <v>3</v>
      </c>
      <c r="C9" s="53" t="s">
        <v>95</v>
      </c>
      <c r="D9" s="53"/>
      <c r="E9" s="53"/>
      <c r="F9" s="53">
        <v>42</v>
      </c>
      <c r="G9" s="53">
        <v>1</v>
      </c>
      <c r="H9" s="69">
        <f t="shared" si="0"/>
        <v>42</v>
      </c>
      <c r="I9" s="85">
        <v>4</v>
      </c>
      <c r="J9" s="85">
        <v>4</v>
      </c>
      <c r="K9" s="68">
        <f t="shared" si="1"/>
        <v>0.26666666666666666</v>
      </c>
      <c r="L9" s="69">
        <f t="shared" si="2"/>
        <v>168</v>
      </c>
      <c r="M9" s="70">
        <f t="shared" si="3"/>
        <v>5.6</v>
      </c>
      <c r="N9" s="68">
        <f t="shared" si="4"/>
        <v>630</v>
      </c>
      <c r="O9" s="117" t="s">
        <v>101</v>
      </c>
    </row>
    <row r="10" spans="1:16" ht="15.75" customHeight="1" x14ac:dyDescent="0.35">
      <c r="A10" s="53" t="s">
        <v>89</v>
      </c>
      <c r="B10" s="53">
        <v>4</v>
      </c>
      <c r="C10" s="53" t="s">
        <v>97</v>
      </c>
      <c r="D10" s="53"/>
      <c r="E10" s="53">
        <v>39</v>
      </c>
      <c r="F10" s="53">
        <v>40</v>
      </c>
      <c r="G10" s="53">
        <v>1</v>
      </c>
      <c r="H10" s="69">
        <f t="shared" si="0"/>
        <v>40</v>
      </c>
      <c r="I10" s="85">
        <v>3</v>
      </c>
      <c r="J10" s="85">
        <v>3</v>
      </c>
      <c r="K10" s="68">
        <f t="shared" si="1"/>
        <v>0.2</v>
      </c>
      <c r="L10" s="69">
        <f t="shared" si="2"/>
        <v>120</v>
      </c>
      <c r="M10" s="70">
        <f t="shared" si="3"/>
        <v>4</v>
      </c>
      <c r="N10" s="68">
        <f t="shared" si="4"/>
        <v>600</v>
      </c>
      <c r="O10" s="55"/>
    </row>
    <row r="11" spans="1:16" ht="15.75" customHeight="1" x14ac:dyDescent="0.35">
      <c r="A11" s="35" t="s">
        <v>89</v>
      </c>
      <c r="B11" s="36">
        <v>10</v>
      </c>
      <c r="C11" s="36" t="s">
        <v>69</v>
      </c>
      <c r="D11" s="53"/>
      <c r="E11" s="53">
        <v>44</v>
      </c>
      <c r="F11" s="53">
        <v>44</v>
      </c>
      <c r="G11" s="53">
        <v>1</v>
      </c>
      <c r="H11" s="69">
        <f t="shared" si="0"/>
        <v>44</v>
      </c>
      <c r="I11" s="85">
        <v>3</v>
      </c>
      <c r="J11" s="85">
        <v>3</v>
      </c>
      <c r="K11" s="68">
        <f t="shared" si="1"/>
        <v>0.2</v>
      </c>
      <c r="L11" s="69">
        <f t="shared" si="2"/>
        <v>132</v>
      </c>
      <c r="M11" s="70">
        <f t="shared" si="3"/>
        <v>4.4000000000000004</v>
      </c>
      <c r="N11" s="68">
        <f t="shared" si="4"/>
        <v>660</v>
      </c>
      <c r="O11" s="117"/>
    </row>
    <row r="12" spans="1:16" ht="15.75" customHeight="1" x14ac:dyDescent="0.35">
      <c r="A12" s="37" t="s">
        <v>89</v>
      </c>
      <c r="B12" s="38">
        <v>12</v>
      </c>
      <c r="C12" s="38" t="s">
        <v>69</v>
      </c>
      <c r="D12" s="53"/>
      <c r="E12" s="53">
        <v>42</v>
      </c>
      <c r="F12" s="53">
        <v>42</v>
      </c>
      <c r="G12" s="53">
        <v>1</v>
      </c>
      <c r="H12" s="69">
        <f t="shared" si="0"/>
        <v>42</v>
      </c>
      <c r="I12" s="85">
        <v>3</v>
      </c>
      <c r="J12" s="85">
        <v>3</v>
      </c>
      <c r="K12" s="68">
        <f t="shared" si="1"/>
        <v>0.2</v>
      </c>
      <c r="L12" s="69">
        <f t="shared" si="2"/>
        <v>126</v>
      </c>
      <c r="M12" s="70">
        <f t="shared" si="3"/>
        <v>4.2</v>
      </c>
      <c r="N12" s="68">
        <f t="shared" si="4"/>
        <v>630</v>
      </c>
      <c r="O12" s="55"/>
    </row>
    <row r="13" spans="1:16" ht="15.75" customHeight="1" x14ac:dyDescent="0.35">
      <c r="A13" s="37" t="s">
        <v>89</v>
      </c>
      <c r="B13" s="38">
        <v>28</v>
      </c>
      <c r="C13" s="38" t="s">
        <v>95</v>
      </c>
      <c r="D13" s="53"/>
      <c r="E13" s="53">
        <v>42</v>
      </c>
      <c r="F13" s="53">
        <v>42</v>
      </c>
      <c r="G13" s="53">
        <v>1</v>
      </c>
      <c r="H13" s="69">
        <f t="shared" si="0"/>
        <v>42</v>
      </c>
      <c r="I13" s="85">
        <v>3</v>
      </c>
      <c r="J13" s="85">
        <v>3</v>
      </c>
      <c r="K13" s="68">
        <f t="shared" si="1"/>
        <v>0.2</v>
      </c>
      <c r="L13" s="69">
        <f t="shared" si="2"/>
        <v>126</v>
      </c>
      <c r="M13" s="70">
        <f t="shared" si="3"/>
        <v>4.2</v>
      </c>
      <c r="N13" s="68">
        <f t="shared" si="4"/>
        <v>630</v>
      </c>
      <c r="O13" s="55"/>
    </row>
    <row r="14" spans="1:16" ht="15.75" customHeight="1" x14ac:dyDescent="0.35">
      <c r="A14" s="37"/>
      <c r="B14" s="38"/>
      <c r="C14" s="38"/>
      <c r="D14" s="53"/>
      <c r="E14" s="53"/>
      <c r="F14" s="53"/>
      <c r="G14" s="53"/>
      <c r="H14" s="69">
        <f t="shared" si="0"/>
        <v>0</v>
      </c>
      <c r="I14" s="85"/>
      <c r="J14" s="85"/>
      <c r="K14" s="68">
        <f t="shared" si="1"/>
        <v>0</v>
      </c>
      <c r="L14" s="69">
        <f t="shared" si="2"/>
        <v>0</v>
      </c>
      <c r="M14" s="70">
        <f t="shared" si="3"/>
        <v>0</v>
      </c>
      <c r="N14" s="68" t="e">
        <f t="shared" si="4"/>
        <v>#DIV/0!</v>
      </c>
      <c r="O14" s="55"/>
    </row>
    <row r="15" spans="1:16" ht="15.75" hidden="1" customHeight="1" x14ac:dyDescent="0.35">
      <c r="A15" s="37"/>
      <c r="B15" s="38"/>
      <c r="C15" s="38"/>
      <c r="D15" s="53"/>
      <c r="E15" s="53"/>
      <c r="F15" s="53"/>
      <c r="G15" s="53"/>
      <c r="H15" s="69">
        <f t="shared" si="0"/>
        <v>0</v>
      </c>
      <c r="I15" s="85"/>
      <c r="J15" s="85"/>
      <c r="K15" s="68">
        <f t="shared" si="1"/>
        <v>0</v>
      </c>
      <c r="L15" s="69">
        <f t="shared" si="2"/>
        <v>0</v>
      </c>
      <c r="M15" s="70">
        <f t="shared" si="3"/>
        <v>0</v>
      </c>
      <c r="N15" s="68" t="e">
        <f t="shared" si="4"/>
        <v>#DIV/0!</v>
      </c>
      <c r="O15" s="55"/>
    </row>
    <row r="16" spans="1:16" ht="15.75" hidden="1" customHeight="1" x14ac:dyDescent="0.35">
      <c r="A16" s="37"/>
      <c r="B16" s="38"/>
      <c r="C16" s="38"/>
      <c r="D16" s="53"/>
      <c r="E16" s="53"/>
      <c r="F16" s="53"/>
      <c r="G16" s="53"/>
      <c r="H16" s="69">
        <f t="shared" si="0"/>
        <v>0</v>
      </c>
      <c r="I16" s="85"/>
      <c r="J16" s="85"/>
      <c r="K16" s="68">
        <f t="shared" si="1"/>
        <v>0</v>
      </c>
      <c r="L16" s="69">
        <f t="shared" si="2"/>
        <v>0</v>
      </c>
      <c r="M16" s="70">
        <f t="shared" si="3"/>
        <v>0</v>
      </c>
      <c r="N16" s="68" t="e">
        <f t="shared" si="4"/>
        <v>#DIV/0!</v>
      </c>
      <c r="O16" s="55"/>
    </row>
    <row r="17" spans="1:15" ht="15.75" hidden="1" customHeight="1" x14ac:dyDescent="0.35">
      <c r="A17" s="37"/>
      <c r="B17" s="38"/>
      <c r="C17" s="38"/>
      <c r="D17" s="53"/>
      <c r="E17" s="53"/>
      <c r="F17" s="53"/>
      <c r="G17" s="53"/>
      <c r="H17" s="69">
        <f t="shared" si="0"/>
        <v>0</v>
      </c>
      <c r="I17" s="85"/>
      <c r="J17" s="85"/>
      <c r="K17" s="68">
        <f t="shared" si="1"/>
        <v>0</v>
      </c>
      <c r="L17" s="69">
        <f t="shared" si="2"/>
        <v>0</v>
      </c>
      <c r="M17" s="70">
        <f t="shared" si="3"/>
        <v>0</v>
      </c>
      <c r="N17" s="68" t="e">
        <f t="shared" si="4"/>
        <v>#DIV/0!</v>
      </c>
      <c r="O17" s="55"/>
    </row>
    <row r="18" spans="1:15" ht="15.75" hidden="1" customHeight="1" x14ac:dyDescent="0.35">
      <c r="A18" s="37"/>
      <c r="B18" s="38"/>
      <c r="C18" s="38"/>
      <c r="D18" s="53"/>
      <c r="E18" s="53"/>
      <c r="F18" s="53"/>
      <c r="G18" s="53"/>
      <c r="H18" s="69">
        <f t="shared" si="0"/>
        <v>0</v>
      </c>
      <c r="I18" s="85"/>
      <c r="J18" s="85"/>
      <c r="K18" s="68">
        <f t="shared" si="1"/>
        <v>0</v>
      </c>
      <c r="L18" s="69">
        <f t="shared" si="2"/>
        <v>0</v>
      </c>
      <c r="M18" s="70">
        <f t="shared" si="3"/>
        <v>0</v>
      </c>
      <c r="N18" s="68" t="e">
        <f t="shared" si="4"/>
        <v>#DIV/0!</v>
      </c>
      <c r="O18" s="55"/>
    </row>
    <row r="19" spans="1:15" ht="15.75" hidden="1" customHeight="1" x14ac:dyDescent="0.35">
      <c r="A19" s="37"/>
      <c r="B19" s="38"/>
      <c r="C19" s="38"/>
      <c r="D19" s="53"/>
      <c r="E19" s="53"/>
      <c r="F19" s="53"/>
      <c r="G19" s="53"/>
      <c r="H19" s="69">
        <f t="shared" si="0"/>
        <v>0</v>
      </c>
      <c r="I19" s="85"/>
      <c r="J19" s="85"/>
      <c r="K19" s="68">
        <f t="shared" si="1"/>
        <v>0</v>
      </c>
      <c r="L19" s="69">
        <f t="shared" si="2"/>
        <v>0</v>
      </c>
      <c r="M19" s="70">
        <f t="shared" si="3"/>
        <v>0</v>
      </c>
      <c r="N19" s="68" t="e">
        <f t="shared" si="4"/>
        <v>#DIV/0!</v>
      </c>
      <c r="O19" s="55"/>
    </row>
    <row r="20" spans="1:15" ht="15.75" hidden="1" customHeight="1" x14ac:dyDescent="0.35">
      <c r="A20" s="37"/>
      <c r="B20" s="38"/>
      <c r="C20" s="38"/>
      <c r="D20" s="53"/>
      <c r="E20" s="53"/>
      <c r="F20" s="53"/>
      <c r="G20" s="53"/>
      <c r="H20" s="69">
        <f t="shared" si="0"/>
        <v>0</v>
      </c>
      <c r="I20" s="85"/>
      <c r="J20" s="85"/>
      <c r="K20" s="68">
        <f t="shared" si="1"/>
        <v>0</v>
      </c>
      <c r="L20" s="69">
        <f t="shared" si="2"/>
        <v>0</v>
      </c>
      <c r="M20" s="70">
        <f t="shared" si="3"/>
        <v>0</v>
      </c>
      <c r="N20" s="68" t="e">
        <f t="shared" si="4"/>
        <v>#DIV/0!</v>
      </c>
      <c r="O20" s="55"/>
    </row>
    <row r="21" spans="1:15" ht="15.75" hidden="1" customHeight="1" x14ac:dyDescent="0.35">
      <c r="A21" s="37"/>
      <c r="B21" s="38"/>
      <c r="C21" s="38"/>
      <c r="D21" s="53"/>
      <c r="E21" s="53"/>
      <c r="F21" s="53"/>
      <c r="G21" s="53"/>
      <c r="H21" s="69">
        <f t="shared" si="0"/>
        <v>0</v>
      </c>
      <c r="I21" s="85"/>
      <c r="J21" s="85"/>
      <c r="K21" s="68">
        <f t="shared" si="1"/>
        <v>0</v>
      </c>
      <c r="L21" s="69">
        <f t="shared" si="2"/>
        <v>0</v>
      </c>
      <c r="M21" s="70">
        <f t="shared" si="3"/>
        <v>0</v>
      </c>
      <c r="N21" s="68" t="e">
        <f t="shared" si="4"/>
        <v>#DIV/0!</v>
      </c>
      <c r="O21" s="55"/>
    </row>
    <row r="22" spans="1:15" ht="15.75" hidden="1" customHeight="1" x14ac:dyDescent="0.35">
      <c r="A22" s="35"/>
      <c r="B22" s="36"/>
      <c r="C22" s="36"/>
      <c r="D22" s="53"/>
      <c r="E22" s="53"/>
      <c r="F22" s="53"/>
      <c r="G22" s="53"/>
      <c r="H22" s="69">
        <f t="shared" si="0"/>
        <v>0</v>
      </c>
      <c r="I22" s="85"/>
      <c r="J22" s="85"/>
      <c r="K22" s="68">
        <f t="shared" si="1"/>
        <v>0</v>
      </c>
      <c r="L22" s="69">
        <f t="shared" si="2"/>
        <v>0</v>
      </c>
      <c r="M22" s="70">
        <f t="shared" si="3"/>
        <v>0</v>
      </c>
      <c r="N22" s="68" t="e">
        <f t="shared" si="4"/>
        <v>#DIV/0!</v>
      </c>
      <c r="O22" s="55"/>
    </row>
    <row r="23" spans="1:15" ht="15.75" hidden="1" customHeight="1" x14ac:dyDescent="0.35">
      <c r="A23" s="35"/>
      <c r="B23" s="36"/>
      <c r="C23" s="36"/>
      <c r="D23" s="53"/>
      <c r="E23" s="53"/>
      <c r="F23" s="53"/>
      <c r="G23" s="53"/>
      <c r="H23" s="69">
        <f t="shared" si="0"/>
        <v>0</v>
      </c>
      <c r="I23" s="85"/>
      <c r="J23" s="85"/>
      <c r="K23" s="68">
        <f t="shared" si="1"/>
        <v>0</v>
      </c>
      <c r="L23" s="69">
        <f t="shared" si="2"/>
        <v>0</v>
      </c>
      <c r="M23" s="70">
        <f t="shared" si="3"/>
        <v>0</v>
      </c>
      <c r="N23" s="68" t="e">
        <f t="shared" si="4"/>
        <v>#DIV/0!</v>
      </c>
      <c r="O23" s="55"/>
    </row>
    <row r="24" spans="1:15" ht="15.75" hidden="1" customHeight="1" x14ac:dyDescent="0.35">
      <c r="A24" s="37"/>
      <c r="B24" s="38"/>
      <c r="C24" s="38"/>
      <c r="D24" s="53"/>
      <c r="E24" s="53"/>
      <c r="F24" s="53"/>
      <c r="G24" s="53"/>
      <c r="H24" s="69">
        <f t="shared" si="0"/>
        <v>0</v>
      </c>
      <c r="I24" s="85"/>
      <c r="J24" s="85"/>
      <c r="K24" s="68">
        <f t="shared" si="1"/>
        <v>0</v>
      </c>
      <c r="L24" s="69">
        <f t="shared" si="2"/>
        <v>0</v>
      </c>
      <c r="M24" s="70">
        <f t="shared" si="3"/>
        <v>0</v>
      </c>
      <c r="N24" s="68" t="e">
        <f t="shared" si="4"/>
        <v>#DIV/0!</v>
      </c>
      <c r="O24" s="55"/>
    </row>
    <row r="25" spans="1:15" ht="15.75" hidden="1" customHeight="1" x14ac:dyDescent="0.35">
      <c r="A25" s="35"/>
      <c r="B25" s="36"/>
      <c r="C25" s="36"/>
      <c r="D25" s="53"/>
      <c r="E25" s="53"/>
      <c r="F25" s="53"/>
      <c r="G25" s="53"/>
      <c r="H25" s="69">
        <f t="shared" si="0"/>
        <v>0</v>
      </c>
      <c r="I25" s="85"/>
      <c r="J25" s="85"/>
      <c r="K25" s="68">
        <f t="shared" si="1"/>
        <v>0</v>
      </c>
      <c r="L25" s="69">
        <f t="shared" si="2"/>
        <v>0</v>
      </c>
      <c r="M25" s="70">
        <f t="shared" si="3"/>
        <v>0</v>
      </c>
      <c r="N25" s="68" t="e">
        <f t="shared" si="4"/>
        <v>#DIV/0!</v>
      </c>
      <c r="O25" s="55"/>
    </row>
    <row r="26" spans="1:15" ht="15.75" hidden="1" customHeight="1" x14ac:dyDescent="0.35">
      <c r="A26" s="35"/>
      <c r="B26" s="36"/>
      <c r="C26" s="36"/>
      <c r="D26" s="53"/>
      <c r="E26" s="53"/>
      <c r="F26" s="53"/>
      <c r="G26" s="53"/>
      <c r="H26" s="69">
        <f t="shared" si="0"/>
        <v>0</v>
      </c>
      <c r="I26" s="85"/>
      <c r="J26" s="85"/>
      <c r="K26" s="68">
        <f t="shared" si="1"/>
        <v>0</v>
      </c>
      <c r="L26" s="69">
        <f t="shared" si="2"/>
        <v>0</v>
      </c>
      <c r="M26" s="70">
        <f t="shared" si="3"/>
        <v>0</v>
      </c>
      <c r="N26" s="68" t="e">
        <f t="shared" si="4"/>
        <v>#DIV/0!</v>
      </c>
      <c r="O26" s="55"/>
    </row>
    <row r="27" spans="1:15" ht="15.75" hidden="1" customHeight="1" x14ac:dyDescent="0.35">
      <c r="A27" s="37"/>
      <c r="B27" s="38"/>
      <c r="C27" s="38"/>
      <c r="D27" s="53"/>
      <c r="E27" s="53"/>
      <c r="F27" s="53"/>
      <c r="G27" s="53"/>
      <c r="H27" s="69">
        <f t="shared" si="0"/>
        <v>0</v>
      </c>
      <c r="I27" s="85"/>
      <c r="J27" s="85"/>
      <c r="K27" s="68">
        <f t="shared" si="1"/>
        <v>0</v>
      </c>
      <c r="L27" s="69">
        <f t="shared" si="2"/>
        <v>0</v>
      </c>
      <c r="M27" s="70">
        <f t="shared" si="3"/>
        <v>0</v>
      </c>
      <c r="N27" s="68" t="e">
        <f t="shared" si="4"/>
        <v>#DIV/0!</v>
      </c>
      <c r="O27" s="55"/>
    </row>
    <row r="28" spans="1:15" ht="15.75" hidden="1" customHeight="1" x14ac:dyDescent="0.35">
      <c r="A28" s="37"/>
      <c r="B28" s="38"/>
      <c r="C28" s="38"/>
      <c r="D28" s="53"/>
      <c r="E28" s="53"/>
      <c r="F28" s="53"/>
      <c r="G28" s="53"/>
      <c r="H28" s="69">
        <f t="shared" si="0"/>
        <v>0</v>
      </c>
      <c r="I28" s="85"/>
      <c r="J28" s="85"/>
      <c r="K28" s="68">
        <f t="shared" si="1"/>
        <v>0</v>
      </c>
      <c r="L28" s="69">
        <f t="shared" si="2"/>
        <v>0</v>
      </c>
      <c r="M28" s="70">
        <f t="shared" si="3"/>
        <v>0</v>
      </c>
      <c r="N28" s="68" t="e">
        <f t="shared" si="4"/>
        <v>#DIV/0!</v>
      </c>
      <c r="O28" s="55"/>
    </row>
    <row r="29" spans="1:15" ht="15.75" hidden="1" customHeight="1" x14ac:dyDescent="0.35">
      <c r="A29" s="37"/>
      <c r="B29" s="38"/>
      <c r="C29" s="38"/>
      <c r="D29" s="53"/>
      <c r="E29" s="53"/>
      <c r="F29" s="53"/>
      <c r="G29" s="53"/>
      <c r="H29" s="69">
        <f t="shared" si="0"/>
        <v>0</v>
      </c>
      <c r="I29" s="85"/>
      <c r="J29" s="85"/>
      <c r="K29" s="68">
        <f t="shared" si="1"/>
        <v>0</v>
      </c>
      <c r="L29" s="69">
        <f t="shared" si="2"/>
        <v>0</v>
      </c>
      <c r="M29" s="70">
        <f t="shared" si="3"/>
        <v>0</v>
      </c>
      <c r="N29" s="68" t="e">
        <f t="shared" si="4"/>
        <v>#DIV/0!</v>
      </c>
      <c r="O29" s="55"/>
    </row>
    <row r="30" spans="1:15" ht="15.75" hidden="1" customHeight="1" x14ac:dyDescent="0.35">
      <c r="A30" s="37"/>
      <c r="B30" s="38"/>
      <c r="C30" s="38"/>
      <c r="D30" s="53"/>
      <c r="E30" s="53"/>
      <c r="F30" s="53"/>
      <c r="G30" s="53"/>
      <c r="H30" s="69">
        <f t="shared" si="0"/>
        <v>0</v>
      </c>
      <c r="I30" s="85"/>
      <c r="J30" s="85"/>
      <c r="K30" s="68">
        <f t="shared" si="1"/>
        <v>0</v>
      </c>
      <c r="L30" s="69">
        <f t="shared" si="2"/>
        <v>0</v>
      </c>
      <c r="M30" s="70">
        <f t="shared" si="3"/>
        <v>0</v>
      </c>
      <c r="N30" s="68" t="e">
        <f t="shared" si="4"/>
        <v>#DIV/0!</v>
      </c>
      <c r="O30" s="55"/>
    </row>
    <row r="31" spans="1:15" ht="15.75" hidden="1" customHeight="1" x14ac:dyDescent="0.35">
      <c r="A31" s="37"/>
      <c r="B31" s="38"/>
      <c r="C31" s="38"/>
      <c r="D31" s="53"/>
      <c r="E31" s="53"/>
      <c r="F31" s="53"/>
      <c r="G31" s="53"/>
      <c r="H31" s="69">
        <f t="shared" si="0"/>
        <v>0</v>
      </c>
      <c r="I31" s="85"/>
      <c r="J31" s="85"/>
      <c r="K31" s="68">
        <f t="shared" si="1"/>
        <v>0</v>
      </c>
      <c r="L31" s="69">
        <f t="shared" si="2"/>
        <v>0</v>
      </c>
      <c r="M31" s="70">
        <f t="shared" si="3"/>
        <v>0</v>
      </c>
      <c r="N31" s="68" t="e">
        <f t="shared" si="4"/>
        <v>#DIV/0!</v>
      </c>
      <c r="O31" s="55"/>
    </row>
    <row r="32" spans="1:15" ht="15.75" hidden="1" customHeight="1" x14ac:dyDescent="0.35">
      <c r="A32" s="37"/>
      <c r="B32" s="38"/>
      <c r="C32" s="38"/>
      <c r="D32" s="53"/>
      <c r="E32" s="53"/>
      <c r="F32" s="53"/>
      <c r="G32" s="53"/>
      <c r="H32" s="69">
        <f t="shared" si="0"/>
        <v>0</v>
      </c>
      <c r="I32" s="85"/>
      <c r="J32" s="85"/>
      <c r="K32" s="68">
        <f t="shared" si="1"/>
        <v>0</v>
      </c>
      <c r="L32" s="69">
        <f t="shared" si="2"/>
        <v>0</v>
      </c>
      <c r="M32" s="70">
        <f t="shared" si="3"/>
        <v>0</v>
      </c>
      <c r="N32" s="68" t="e">
        <f t="shared" si="4"/>
        <v>#DIV/0!</v>
      </c>
      <c r="O32" s="55"/>
    </row>
    <row r="33" spans="1:15" ht="15.75" hidden="1" customHeight="1" x14ac:dyDescent="0.35">
      <c r="A33" s="37"/>
      <c r="B33" s="38"/>
      <c r="C33" s="38"/>
      <c r="D33" s="53"/>
      <c r="E33" s="53"/>
      <c r="F33" s="53"/>
      <c r="G33" s="53"/>
      <c r="H33" s="69">
        <f t="shared" si="0"/>
        <v>0</v>
      </c>
      <c r="I33" s="85"/>
      <c r="J33" s="85"/>
      <c r="K33" s="68">
        <f t="shared" si="1"/>
        <v>0</v>
      </c>
      <c r="L33" s="69">
        <f t="shared" si="2"/>
        <v>0</v>
      </c>
      <c r="M33" s="70">
        <f t="shared" si="3"/>
        <v>0</v>
      </c>
      <c r="N33" s="68" t="e">
        <f t="shared" si="4"/>
        <v>#DIV/0!</v>
      </c>
      <c r="O33" s="55"/>
    </row>
    <row r="34" spans="1:15" ht="15.75" hidden="1" customHeight="1" x14ac:dyDescent="0.35">
      <c r="A34" s="39"/>
      <c r="B34" s="40"/>
      <c r="C34" s="40"/>
      <c r="D34" s="53"/>
      <c r="E34" s="53"/>
      <c r="F34" s="53"/>
      <c r="G34" s="53"/>
      <c r="H34" s="69">
        <f t="shared" si="0"/>
        <v>0</v>
      </c>
      <c r="I34" s="85"/>
      <c r="J34" s="85"/>
      <c r="K34" s="68">
        <f t="shared" si="1"/>
        <v>0</v>
      </c>
      <c r="L34" s="69">
        <f t="shared" si="2"/>
        <v>0</v>
      </c>
      <c r="M34" s="70">
        <f t="shared" si="3"/>
        <v>0</v>
      </c>
      <c r="N34" s="68" t="e">
        <f t="shared" si="4"/>
        <v>#DIV/0!</v>
      </c>
      <c r="O34" s="55"/>
    </row>
    <row r="35" spans="1:15" ht="15.75" hidden="1" customHeight="1" x14ac:dyDescent="0.35">
      <c r="A35" s="39"/>
      <c r="B35" s="40"/>
      <c r="C35" s="40"/>
      <c r="D35" s="53"/>
      <c r="E35" s="53"/>
      <c r="F35" s="53"/>
      <c r="G35" s="53"/>
      <c r="H35" s="69">
        <f t="shared" si="0"/>
        <v>0</v>
      </c>
      <c r="I35" s="85"/>
      <c r="J35" s="85"/>
      <c r="K35" s="68">
        <f t="shared" si="1"/>
        <v>0</v>
      </c>
      <c r="L35" s="69">
        <f t="shared" si="2"/>
        <v>0</v>
      </c>
      <c r="M35" s="70">
        <f t="shared" si="3"/>
        <v>0</v>
      </c>
      <c r="N35" s="68" t="e">
        <f t="shared" si="4"/>
        <v>#DIV/0!</v>
      </c>
      <c r="O35" s="55"/>
    </row>
    <row r="36" spans="1:15" ht="15.75" hidden="1" customHeight="1" x14ac:dyDescent="0.35">
      <c r="A36" s="56"/>
      <c r="B36" s="59"/>
      <c r="C36" s="59"/>
      <c r="D36" s="53"/>
      <c r="E36" s="53"/>
      <c r="F36" s="53"/>
      <c r="G36" s="53"/>
      <c r="H36" s="69">
        <f t="shared" si="0"/>
        <v>0</v>
      </c>
      <c r="I36" s="85"/>
      <c r="J36" s="85"/>
      <c r="K36" s="68">
        <f t="shared" si="1"/>
        <v>0</v>
      </c>
      <c r="L36" s="69">
        <f t="shared" si="2"/>
        <v>0</v>
      </c>
      <c r="M36" s="70">
        <f t="shared" si="3"/>
        <v>0</v>
      </c>
      <c r="N36" s="68" t="e">
        <f t="shared" si="4"/>
        <v>#DIV/0!</v>
      </c>
      <c r="O36" s="55"/>
    </row>
    <row r="37" spans="1:15" ht="15.75" hidden="1" customHeight="1" x14ac:dyDescent="0.35">
      <c r="A37" s="41"/>
      <c r="B37" s="38"/>
      <c r="C37" s="38"/>
      <c r="D37" s="53"/>
      <c r="E37" s="53"/>
      <c r="F37" s="53"/>
      <c r="G37" s="53"/>
      <c r="H37" s="69">
        <f t="shared" si="0"/>
        <v>0</v>
      </c>
      <c r="I37" s="85"/>
      <c r="J37" s="85"/>
      <c r="K37" s="68">
        <f t="shared" si="1"/>
        <v>0</v>
      </c>
      <c r="L37" s="69">
        <f t="shared" si="2"/>
        <v>0</v>
      </c>
      <c r="M37" s="70">
        <f t="shared" si="3"/>
        <v>0</v>
      </c>
      <c r="N37" s="68" t="e">
        <f t="shared" si="4"/>
        <v>#DIV/0!</v>
      </c>
      <c r="O37" s="55"/>
    </row>
    <row r="38" spans="1:15" ht="15.75" hidden="1" customHeight="1" x14ac:dyDescent="0.35">
      <c r="A38" s="41"/>
      <c r="B38" s="42"/>
      <c r="C38" s="42"/>
      <c r="D38" s="53"/>
      <c r="E38" s="53"/>
      <c r="F38" s="53"/>
      <c r="G38" s="53"/>
      <c r="H38" s="69">
        <f t="shared" si="0"/>
        <v>0</v>
      </c>
      <c r="I38" s="85"/>
      <c r="J38" s="85"/>
      <c r="K38" s="68">
        <f t="shared" si="1"/>
        <v>0</v>
      </c>
      <c r="L38" s="69">
        <f t="shared" si="2"/>
        <v>0</v>
      </c>
      <c r="M38" s="70">
        <f t="shared" si="3"/>
        <v>0</v>
      </c>
      <c r="N38" s="68" t="e">
        <f t="shared" si="4"/>
        <v>#DIV/0!</v>
      </c>
      <c r="O38" s="55"/>
    </row>
    <row r="39" spans="1:15" ht="15.75" customHeight="1" x14ac:dyDescent="0.35">
      <c r="A39" s="41"/>
      <c r="B39" s="42"/>
      <c r="C39" s="42"/>
      <c r="D39" s="53"/>
      <c r="E39" s="53"/>
      <c r="F39" s="53"/>
      <c r="G39" s="53"/>
      <c r="H39" s="69">
        <f t="shared" si="0"/>
        <v>0</v>
      </c>
      <c r="I39" s="85"/>
      <c r="J39" s="85"/>
      <c r="K39" s="68">
        <f t="shared" si="1"/>
        <v>0</v>
      </c>
      <c r="L39" s="69">
        <f t="shared" si="2"/>
        <v>0</v>
      </c>
      <c r="M39" s="70">
        <f t="shared" si="3"/>
        <v>0</v>
      </c>
      <c r="N39" s="68" t="e">
        <f t="shared" si="4"/>
        <v>#DIV/0!</v>
      </c>
      <c r="O39" s="55"/>
    </row>
    <row r="40" spans="1:15" ht="15.75" customHeight="1" x14ac:dyDescent="0.35">
      <c r="A40" s="41"/>
      <c r="B40" s="42"/>
      <c r="C40" s="42"/>
      <c r="D40" s="53"/>
      <c r="E40" s="53"/>
      <c r="F40" s="53"/>
      <c r="G40" s="53"/>
      <c r="H40" s="69">
        <f t="shared" ref="H40:H41" si="5">F40*G40</f>
        <v>0</v>
      </c>
      <c r="I40" s="85"/>
      <c r="J40" s="85"/>
      <c r="K40" s="68">
        <f t="shared" si="1"/>
        <v>0</v>
      </c>
      <c r="L40" s="69">
        <f t="shared" si="2"/>
        <v>0</v>
      </c>
      <c r="M40" s="70">
        <f t="shared" si="3"/>
        <v>0</v>
      </c>
      <c r="N40" s="68" t="e">
        <f t="shared" si="4"/>
        <v>#DIV/0!</v>
      </c>
      <c r="O40" s="55"/>
    </row>
    <row r="41" spans="1:15" ht="15.75" customHeight="1" x14ac:dyDescent="0.35">
      <c r="A41" s="41"/>
      <c r="B41" s="60"/>
      <c r="C41" s="60"/>
      <c r="D41" s="53"/>
      <c r="E41" s="53"/>
      <c r="F41" s="53"/>
      <c r="G41" s="53"/>
      <c r="H41" s="69">
        <f t="shared" si="5"/>
        <v>0</v>
      </c>
      <c r="I41" s="85"/>
      <c r="J41" s="85"/>
      <c r="K41" s="68">
        <f t="shared" si="1"/>
        <v>0</v>
      </c>
      <c r="L41" s="69">
        <f t="shared" si="2"/>
        <v>0</v>
      </c>
      <c r="M41" s="70">
        <f t="shared" si="3"/>
        <v>0</v>
      </c>
      <c r="N41" s="68" t="e">
        <f t="shared" si="4"/>
        <v>#DIV/0!</v>
      </c>
      <c r="O41" s="55"/>
    </row>
    <row r="42" spans="1:15" ht="18.75" customHeight="1" x14ac:dyDescent="0.35">
      <c r="A42" s="123" t="s">
        <v>14</v>
      </c>
      <c r="B42" s="124"/>
      <c r="C42" s="124"/>
      <c r="D42" s="124"/>
      <c r="E42" s="124"/>
      <c r="F42" s="124"/>
      <c r="G42" s="124"/>
      <c r="H42" s="124"/>
      <c r="I42" s="124"/>
      <c r="J42" s="124"/>
      <c r="K42" s="124"/>
      <c r="L42" s="124"/>
      <c r="M42" s="124"/>
      <c r="N42" s="124"/>
      <c r="O42" s="125"/>
    </row>
    <row r="43" spans="1:15" s="46" customFormat="1" ht="60.75" customHeight="1" x14ac:dyDescent="0.35">
      <c r="A43" s="126"/>
      <c r="B43" s="127"/>
      <c r="C43" s="127"/>
      <c r="D43" s="127"/>
      <c r="E43" s="127"/>
      <c r="F43" s="127"/>
      <c r="G43" s="127"/>
      <c r="H43" s="127"/>
      <c r="I43" s="127"/>
      <c r="J43" s="127"/>
      <c r="K43" s="127"/>
      <c r="L43" s="127"/>
      <c r="M43" s="127"/>
      <c r="N43" s="127"/>
      <c r="O43" s="146"/>
    </row>
    <row r="44" spans="1:15" x14ac:dyDescent="0.35">
      <c r="A44" s="147"/>
      <c r="B44" s="139"/>
      <c r="C44" s="139"/>
      <c r="D44" s="139"/>
      <c r="E44" s="139"/>
      <c r="F44" s="139"/>
      <c r="G44" s="139"/>
      <c r="H44" s="139"/>
      <c r="I44" s="139"/>
      <c r="J44" s="139"/>
      <c r="K44" s="139"/>
      <c r="L44" s="139"/>
      <c r="M44" s="139"/>
      <c r="N44" s="139"/>
      <c r="O44" s="148"/>
    </row>
    <row r="45" spans="1:15" x14ac:dyDescent="0.35">
      <c r="A45" s="30"/>
      <c r="B45" s="30"/>
      <c r="C45" s="30"/>
      <c r="D45" s="30"/>
      <c r="E45" s="30"/>
      <c r="F45" s="30"/>
      <c r="G45" s="30"/>
      <c r="H45" s="90"/>
      <c r="I45" s="90"/>
      <c r="J45" s="90"/>
      <c r="K45" s="90"/>
      <c r="L45" s="90"/>
      <c r="M45" s="90"/>
      <c r="N45" s="90"/>
      <c r="O45" s="31"/>
    </row>
    <row r="46" spans="1:15" x14ac:dyDescent="0.35">
      <c r="A46"/>
      <c r="B46"/>
      <c r="C46"/>
      <c r="D46"/>
      <c r="E46"/>
      <c r="F46"/>
      <c r="G46"/>
      <c r="H46" s="71"/>
      <c r="I46" s="71"/>
      <c r="J46" s="71"/>
      <c r="K46" s="71"/>
      <c r="L46" s="71"/>
      <c r="M46" s="71"/>
      <c r="N46" s="71"/>
    </row>
    <row r="47" spans="1:15" ht="30" customHeight="1" x14ac:dyDescent="0.35">
      <c r="A47"/>
      <c r="B47"/>
      <c r="C47"/>
      <c r="D47"/>
      <c r="E47"/>
      <c r="F47"/>
      <c r="G47"/>
      <c r="H47" s="71"/>
      <c r="I47" s="71"/>
      <c r="J47" s="71"/>
      <c r="K47" s="71"/>
      <c r="L47" s="71"/>
      <c r="M47" s="71"/>
      <c r="N47" s="71"/>
    </row>
    <row r="48" spans="1:15" x14ac:dyDescent="0.35">
      <c r="A48"/>
      <c r="B48"/>
      <c r="C48"/>
      <c r="D48"/>
      <c r="E48"/>
      <c r="F48"/>
      <c r="G48"/>
      <c r="H48" s="71"/>
      <c r="I48" s="71"/>
      <c r="J48" s="71"/>
      <c r="K48" s="71"/>
      <c r="L48" s="71"/>
      <c r="M48" s="71"/>
      <c r="N48" s="71"/>
    </row>
    <row r="49" spans="1:14" ht="32.25" customHeight="1" x14ac:dyDescent="0.35">
      <c r="A49"/>
      <c r="B49"/>
      <c r="C49"/>
      <c r="D49"/>
      <c r="E49"/>
      <c r="F49"/>
      <c r="G49"/>
      <c r="H49" s="71"/>
      <c r="I49" s="71"/>
      <c r="J49" s="71"/>
      <c r="K49" s="71"/>
      <c r="L49" s="71"/>
      <c r="M49" s="71"/>
      <c r="N49" s="71"/>
    </row>
    <row r="51" spans="1:14" x14ac:dyDescent="0.35">
      <c r="J51" s="71"/>
    </row>
    <row r="52" spans="1:14" x14ac:dyDescent="0.35">
      <c r="J52" s="71"/>
      <c r="K52" s="71"/>
    </row>
    <row r="53" spans="1:14" customFormat="1" x14ac:dyDescent="0.35">
      <c r="H53" s="71"/>
      <c r="I53" s="71"/>
      <c r="J53" s="71"/>
      <c r="K53" s="71"/>
      <c r="L53" s="71"/>
      <c r="M53" s="71"/>
      <c r="N53" s="71"/>
    </row>
    <row r="54" spans="1:14" customFormat="1" x14ac:dyDescent="0.35">
      <c r="H54" s="71"/>
      <c r="I54" s="71"/>
      <c r="J54" s="71"/>
      <c r="K54" s="71"/>
      <c r="L54" s="71"/>
      <c r="M54" s="71"/>
      <c r="N54" s="71"/>
    </row>
    <row r="55" spans="1:14" customFormat="1" x14ac:dyDescent="0.35">
      <c r="H55" s="71"/>
      <c r="I55" s="71"/>
      <c r="J55" s="71"/>
      <c r="K55" s="71"/>
      <c r="L55" s="71"/>
      <c r="M55" s="71"/>
      <c r="N55" s="71"/>
    </row>
    <row r="56" spans="1:14" customFormat="1" x14ac:dyDescent="0.35">
      <c r="H56" s="71"/>
      <c r="I56" s="71"/>
      <c r="J56" s="71"/>
      <c r="K56" s="71"/>
      <c r="L56" s="71"/>
      <c r="M56" s="71"/>
      <c r="N56" s="71"/>
    </row>
    <row r="57" spans="1:14" customFormat="1" x14ac:dyDescent="0.35">
      <c r="H57" s="71"/>
      <c r="I57" s="71"/>
      <c r="J57" s="71"/>
      <c r="K57" s="71"/>
      <c r="L57" s="71"/>
      <c r="M57" s="71"/>
      <c r="N57" s="71"/>
    </row>
    <row r="58" spans="1:14" customFormat="1" x14ac:dyDescent="0.35">
      <c r="H58" s="71"/>
      <c r="I58" s="71"/>
      <c r="J58" s="71"/>
      <c r="K58" s="71"/>
      <c r="L58" s="71"/>
      <c r="M58" s="71"/>
      <c r="N58" s="71"/>
    </row>
    <row r="59" spans="1:14" customFormat="1" x14ac:dyDescent="0.35">
      <c r="H59" s="71"/>
      <c r="I59" s="71"/>
      <c r="J59" s="71"/>
      <c r="K59" s="71"/>
      <c r="L59" s="71"/>
      <c r="M59" s="71"/>
      <c r="N59" s="71"/>
    </row>
    <row r="60" spans="1:14" customFormat="1" x14ac:dyDescent="0.35">
      <c r="H60" s="71"/>
      <c r="I60" s="71"/>
      <c r="J60" s="71"/>
      <c r="K60" s="71"/>
      <c r="L60" s="71"/>
      <c r="M60" s="71"/>
      <c r="N60" s="71"/>
    </row>
    <row r="61" spans="1:14" customFormat="1" x14ac:dyDescent="0.35">
      <c r="H61" s="71"/>
      <c r="I61" s="71"/>
      <c r="J61" s="71"/>
      <c r="K61" s="71"/>
      <c r="L61" s="71"/>
      <c r="M61" s="71"/>
      <c r="N61" s="71"/>
    </row>
    <row r="62" spans="1:14" customFormat="1" x14ac:dyDescent="0.35">
      <c r="H62" s="71"/>
      <c r="I62" s="71"/>
      <c r="J62" s="71"/>
      <c r="K62" s="71"/>
      <c r="L62" s="71"/>
      <c r="M62" s="71"/>
      <c r="N62" s="71"/>
    </row>
    <row r="63" spans="1:14" customFormat="1" x14ac:dyDescent="0.35">
      <c r="H63" s="71"/>
      <c r="I63" s="71"/>
      <c r="J63" s="71"/>
      <c r="K63" s="71"/>
      <c r="L63" s="71"/>
      <c r="M63" s="71"/>
      <c r="N63" s="71"/>
    </row>
    <row r="64" spans="1:14" customFormat="1" x14ac:dyDescent="0.35">
      <c r="H64" s="71"/>
      <c r="I64" s="71"/>
      <c r="J64" s="71"/>
      <c r="K64" s="71"/>
      <c r="L64" s="71"/>
      <c r="M64" s="71"/>
      <c r="N64" s="71"/>
    </row>
    <row r="65" spans="8:14" customFormat="1" x14ac:dyDescent="0.35">
      <c r="H65" s="71"/>
      <c r="I65" s="71"/>
      <c r="J65" s="71"/>
      <c r="K65" s="71"/>
      <c r="L65" s="71"/>
      <c r="M65" s="71"/>
      <c r="N65" s="71"/>
    </row>
    <row r="66" spans="8:14" customFormat="1" x14ac:dyDescent="0.35">
      <c r="H66" s="71"/>
      <c r="I66" s="71"/>
      <c r="J66" s="71"/>
      <c r="K66" s="71"/>
      <c r="L66" s="71"/>
      <c r="M66" s="71"/>
      <c r="N66" s="71"/>
    </row>
    <row r="67" spans="8:14" customFormat="1" x14ac:dyDescent="0.35">
      <c r="H67" s="71"/>
      <c r="I67" s="71"/>
      <c r="J67" s="71"/>
      <c r="K67" s="71"/>
      <c r="L67" s="71"/>
      <c r="M67" s="71"/>
      <c r="N67" s="71"/>
    </row>
    <row r="68" spans="8:14" customFormat="1" x14ac:dyDescent="0.35">
      <c r="H68" s="71"/>
      <c r="I68" s="71"/>
      <c r="J68" s="71"/>
      <c r="K68" s="71"/>
      <c r="L68" s="71"/>
      <c r="M68" s="71"/>
      <c r="N68" s="71"/>
    </row>
    <row r="69" spans="8:14" customFormat="1" x14ac:dyDescent="0.35">
      <c r="H69" s="71"/>
      <c r="I69" s="71"/>
      <c r="J69" s="71"/>
      <c r="K69" s="71"/>
      <c r="L69" s="71"/>
      <c r="M69" s="71"/>
      <c r="N69" s="71"/>
    </row>
    <row r="70" spans="8:14" customFormat="1" x14ac:dyDescent="0.35">
      <c r="H70" s="71"/>
      <c r="I70" s="71"/>
      <c r="J70" s="71"/>
      <c r="K70" s="71"/>
      <c r="L70" s="71"/>
      <c r="M70" s="71"/>
      <c r="N70" s="71"/>
    </row>
    <row r="71" spans="8:14" customFormat="1" x14ac:dyDescent="0.35">
      <c r="H71" s="71"/>
      <c r="I71" s="71"/>
      <c r="J71" s="71"/>
      <c r="K71" s="71"/>
      <c r="L71" s="71"/>
      <c r="M71" s="71"/>
      <c r="N71" s="71"/>
    </row>
    <row r="72" spans="8:14" customFormat="1" x14ac:dyDescent="0.35">
      <c r="H72" s="71"/>
      <c r="I72" s="71"/>
      <c r="J72" s="71"/>
      <c r="K72" s="71"/>
      <c r="L72" s="71"/>
      <c r="M72" s="71"/>
      <c r="N72" s="71"/>
    </row>
  </sheetData>
  <sheetProtection formatCells="0" insertRows="0" deleteRows="0"/>
  <mergeCells count="7">
    <mergeCell ref="A43:O44"/>
    <mergeCell ref="H3:J3"/>
    <mergeCell ref="G1:I1"/>
    <mergeCell ref="G2:I2"/>
    <mergeCell ref="A3:F3"/>
    <mergeCell ref="A42:O42"/>
    <mergeCell ref="O4:O5"/>
  </mergeCells>
  <pageMargins left="0.2" right="0.2" top="0.4" bottom="0.5" header="0.3" footer="0.32"/>
  <pageSetup scale="52"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2"/>
  <sheetViews>
    <sheetView topLeftCell="A19" zoomScale="120" zoomScaleNormal="120" workbookViewId="0">
      <selection activeCell="H5" sqref="H5"/>
    </sheetView>
  </sheetViews>
  <sheetFormatPr defaultColWidth="9.1796875" defaultRowHeight="14.5" x14ac:dyDescent="0.35"/>
  <cols>
    <col min="1" max="1" width="9.81640625" style="3" bestFit="1" customWidth="1"/>
    <col min="2" max="2" width="9.1796875" style="3"/>
    <col min="3" max="3" width="19.453125" style="3" customWidth="1"/>
    <col min="4" max="4" width="22" style="3" bestFit="1" customWidth="1"/>
    <col min="5" max="5" width="12.7265625" style="3" bestFit="1" customWidth="1"/>
    <col min="6" max="6" width="11.7265625" style="3" customWidth="1"/>
    <col min="7" max="8" width="11.1796875" style="3" customWidth="1"/>
    <col min="9" max="9" width="12.7265625" style="3" customWidth="1"/>
    <col min="10" max="10" width="13.1796875" style="3" customWidth="1"/>
    <col min="11" max="11" width="12.7265625" style="3" customWidth="1"/>
    <col min="12" max="16384" width="9.1796875" style="3"/>
  </cols>
  <sheetData>
    <row r="1" spans="1:14" x14ac:dyDescent="0.35">
      <c r="A1" s="52"/>
      <c r="B1" s="2" t="s">
        <v>1</v>
      </c>
      <c r="C1" s="2" t="s">
        <v>19</v>
      </c>
      <c r="D1" s="2" t="s">
        <v>42</v>
      </c>
      <c r="E1" s="8" t="s">
        <v>44</v>
      </c>
      <c r="F1" s="9" t="s">
        <v>2</v>
      </c>
      <c r="G1" s="10" t="s">
        <v>3</v>
      </c>
      <c r="H1" s="8" t="s">
        <v>4</v>
      </c>
    </row>
    <row r="2" spans="1:14" x14ac:dyDescent="0.35">
      <c r="A2" s="52" t="s">
        <v>27</v>
      </c>
      <c r="B2" s="99" t="s">
        <v>41</v>
      </c>
      <c r="C2" s="11" t="s">
        <v>91</v>
      </c>
      <c r="D2" s="108">
        <v>3.9540000000000002</v>
      </c>
      <c r="E2" s="5">
        <f>SUM('Summer 24'!M2,'Fall 24'!K2,'Spring 25'!K2)</f>
        <v>3.9733333333333327</v>
      </c>
      <c r="F2" s="5">
        <f>'Summer 24'!M2+'Fall 24'!K2+'Spring 25'!K2</f>
        <v>3.9733333333333327</v>
      </c>
      <c r="G2" s="5">
        <f>SUM('Summer 24'!O2,'Fall 24'!M2,'Spring 25'!M2)</f>
        <v>83.766666666666666</v>
      </c>
      <c r="H2" s="7">
        <f>F2/E2</f>
        <v>1</v>
      </c>
    </row>
    <row r="3" spans="1:14" x14ac:dyDescent="0.35">
      <c r="A3"/>
      <c r="B3"/>
      <c r="C3"/>
      <c r="D3" s="3" t="s">
        <v>43</v>
      </c>
      <c r="E3"/>
      <c r="F3"/>
      <c r="G3"/>
      <c r="H3" t="s">
        <v>40</v>
      </c>
    </row>
    <row r="4" spans="1:14" x14ac:dyDescent="0.35">
      <c r="D4" s="106"/>
    </row>
    <row r="6" spans="1:14" ht="15" thickBot="1" x14ac:dyDescent="0.4">
      <c r="A6" s="61"/>
      <c r="B6" s="61"/>
      <c r="D6" s="61"/>
      <c r="E6" s="104" t="s">
        <v>45</v>
      </c>
      <c r="F6" s="104" t="s">
        <v>46</v>
      </c>
      <c r="G6" s="61"/>
      <c r="H6" s="61"/>
      <c r="K6" s="61"/>
      <c r="L6" s="61"/>
      <c r="M6" s="61"/>
      <c r="N6" s="61"/>
    </row>
    <row r="7" spans="1:14" x14ac:dyDescent="0.35">
      <c r="D7" s="101" t="s">
        <v>36</v>
      </c>
      <c r="E7" s="105">
        <v>0.8</v>
      </c>
      <c r="F7" s="105">
        <v>1.49</v>
      </c>
    </row>
    <row r="8" spans="1:14" x14ac:dyDescent="0.35">
      <c r="D8" s="101" t="s">
        <v>12</v>
      </c>
      <c r="E8" s="105">
        <v>14.59</v>
      </c>
      <c r="F8" s="105">
        <v>30.5</v>
      </c>
    </row>
    <row r="9" spans="1:14" x14ac:dyDescent="0.35">
      <c r="D9" s="101" t="s">
        <v>37</v>
      </c>
      <c r="E9" s="105">
        <v>551.25</v>
      </c>
      <c r="F9" s="105">
        <v>630.79999999999995</v>
      </c>
    </row>
    <row r="11" spans="1:14" x14ac:dyDescent="0.35">
      <c r="C11"/>
      <c r="D11"/>
      <c r="E11" s="150" t="s">
        <v>47</v>
      </c>
      <c r="F11" s="150"/>
      <c r="G11" s="150"/>
    </row>
    <row r="12" spans="1:14" ht="15" thickBot="1" x14ac:dyDescent="0.4">
      <c r="E12" s="103" t="s">
        <v>36</v>
      </c>
      <c r="F12" s="103" t="s">
        <v>37</v>
      </c>
      <c r="G12" s="103" t="s">
        <v>12</v>
      </c>
    </row>
    <row r="13" spans="1:14" x14ac:dyDescent="0.35">
      <c r="E13" s="105"/>
      <c r="F13" s="105"/>
      <c r="G13" s="105"/>
    </row>
    <row r="16" spans="1:14" x14ac:dyDescent="0.35">
      <c r="E16" s="150" t="s">
        <v>48</v>
      </c>
      <c r="F16" s="150"/>
      <c r="G16" s="150"/>
    </row>
    <row r="17" spans="4:7" ht="15" thickBot="1" x14ac:dyDescent="0.4">
      <c r="E17" s="103" t="s">
        <v>36</v>
      </c>
      <c r="F17" s="103" t="s">
        <v>37</v>
      </c>
      <c r="G17" s="103" t="s">
        <v>12</v>
      </c>
    </row>
    <row r="18" spans="4:7" x14ac:dyDescent="0.35">
      <c r="D18" s="101" t="s">
        <v>90</v>
      </c>
      <c r="E18" s="107">
        <v>3.55</v>
      </c>
      <c r="F18" s="107">
        <v>589.29999999999995</v>
      </c>
      <c r="G18" s="107">
        <v>68.23</v>
      </c>
    </row>
    <row r="19" spans="4:7" x14ac:dyDescent="0.35">
      <c r="D19" s="101" t="s">
        <v>92</v>
      </c>
      <c r="E19" s="107">
        <v>4.0999999999999996</v>
      </c>
      <c r="F19" s="107">
        <v>642.14</v>
      </c>
      <c r="G19" s="107">
        <v>86.35</v>
      </c>
    </row>
    <row r="20" spans="4:7" x14ac:dyDescent="0.35">
      <c r="D20" s="101" t="s">
        <v>35</v>
      </c>
      <c r="E20" s="107">
        <v>3.75</v>
      </c>
      <c r="F20" s="107">
        <v>549.6</v>
      </c>
      <c r="G20" s="107">
        <v>67.180000000000007</v>
      </c>
    </row>
    <row r="21" spans="4:7" x14ac:dyDescent="0.35">
      <c r="D21" s="101" t="s">
        <v>49</v>
      </c>
      <c r="E21" s="109">
        <v>3.73</v>
      </c>
      <c r="F21" s="109">
        <v>564.27</v>
      </c>
      <c r="G21" s="109">
        <v>68.83</v>
      </c>
    </row>
    <row r="22" spans="4:7" x14ac:dyDescent="0.35">
      <c r="D22" s="110" t="s">
        <v>93</v>
      </c>
      <c r="E22" s="109">
        <v>2.29</v>
      </c>
      <c r="F22" s="109">
        <v>602.97</v>
      </c>
      <c r="G22" s="109">
        <v>45.09</v>
      </c>
    </row>
  </sheetData>
  <mergeCells count="2">
    <mergeCell ref="E11:G11"/>
    <mergeCell ref="E16:G16"/>
  </mergeCells>
  <pageMargins left="0.2" right="0.2" top="0.4" bottom="0.5" header="0.3" footer="0.32"/>
  <pageSetup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2"/>
  <sheetViews>
    <sheetView zoomScale="69" zoomScaleNormal="69" workbookViewId="0">
      <pane ySplit="6" topLeftCell="A7" activePane="bottomLeft" state="frozen"/>
      <selection activeCell="C6" sqref="C6"/>
      <selection pane="bottomLeft" activeCell="P27" sqref="P27"/>
    </sheetView>
  </sheetViews>
  <sheetFormatPr defaultColWidth="9.1796875" defaultRowHeight="14.5" x14ac:dyDescent="0.35"/>
  <cols>
    <col min="1" max="1" width="12.54296875" style="3" customWidth="1"/>
    <col min="2" max="2" width="10.1796875" style="3" customWidth="1"/>
    <col min="3" max="3" width="17.81640625" style="3" customWidth="1"/>
    <col min="4" max="4" width="12.453125" style="3" customWidth="1"/>
    <col min="5" max="5" width="12.54296875" style="3" customWidth="1"/>
    <col min="6" max="6" width="9.81640625" style="3" customWidth="1"/>
    <col min="7" max="7" width="11.81640625" style="3" customWidth="1"/>
    <col min="8" max="8" width="9.81640625" style="3" customWidth="1"/>
    <col min="9" max="9" width="7.7265625" style="72" customWidth="1"/>
    <col min="10" max="10" width="8.1796875" style="72" customWidth="1"/>
    <col min="11" max="11" width="20.26953125" style="72" bestFit="1" customWidth="1"/>
    <col min="12" max="12" width="15.54296875" style="72" bestFit="1" customWidth="1"/>
    <col min="13" max="13" width="8.26953125" style="72" customWidth="1"/>
    <col min="14" max="14" width="9.1796875" style="72"/>
    <col min="15" max="15" width="15.453125" style="72" customWidth="1"/>
    <col min="16" max="16" width="81.81640625" style="3" customWidth="1"/>
    <col min="17" max="16384" width="9.1796875" style="3"/>
  </cols>
  <sheetData>
    <row r="1" spans="1:16" x14ac:dyDescent="0.35">
      <c r="B1" s="12"/>
      <c r="C1" s="12"/>
      <c r="D1" s="12"/>
      <c r="E1" s="12"/>
      <c r="G1" s="2" t="s">
        <v>1</v>
      </c>
      <c r="H1" s="134" t="s">
        <v>19</v>
      </c>
      <c r="I1" s="135"/>
      <c r="J1" s="136"/>
      <c r="K1" s="77" t="s">
        <v>53</v>
      </c>
      <c r="L1" s="62" t="s">
        <v>55</v>
      </c>
      <c r="M1" s="63" t="s">
        <v>2</v>
      </c>
      <c r="N1" s="64" t="s">
        <v>3</v>
      </c>
      <c r="O1" s="62" t="s">
        <v>4</v>
      </c>
    </row>
    <row r="2" spans="1:16" x14ac:dyDescent="0.35">
      <c r="B2" s="12"/>
      <c r="C2" s="12"/>
      <c r="D2" s="12"/>
      <c r="E2" s="12"/>
      <c r="G2" s="4" t="s">
        <v>41</v>
      </c>
      <c r="H2" s="155" t="str">
        <f>'2024-25 Summary'!C2</f>
        <v xml:space="preserve">HUMN </v>
      </c>
      <c r="I2" s="155"/>
      <c r="J2" s="155"/>
      <c r="K2" s="111">
        <f>'2024-25 Summary'!D2</f>
        <v>3.9540000000000002</v>
      </c>
      <c r="L2" s="5">
        <f>SUM(L7:L15)</f>
        <v>0.2</v>
      </c>
      <c r="M2" s="5">
        <f>SUM(M7:M15)</f>
        <v>132</v>
      </c>
      <c r="N2" s="5">
        <f>SUM(N7:N15)</f>
        <v>4.4000000000000004</v>
      </c>
      <c r="O2" s="15">
        <f>M2/L2</f>
        <v>660</v>
      </c>
    </row>
    <row r="3" spans="1:16" ht="19.5" customHeight="1" x14ac:dyDescent="0.35">
      <c r="A3" s="156"/>
      <c r="B3" s="156"/>
      <c r="C3" s="156"/>
      <c r="D3" s="156"/>
      <c r="E3" s="156"/>
      <c r="F3" s="156"/>
      <c r="G3" s="156"/>
      <c r="H3" s="31"/>
      <c r="I3" s="132" t="s">
        <v>40</v>
      </c>
      <c r="J3" s="132"/>
      <c r="K3" s="133"/>
      <c r="L3" s="5">
        <f>'2024-25 Summary'!D2-'Proposed Additions'!L2-'Fall 24'!K2-'Spring 25'!K2-'Summer 24'!M2</f>
        <v>-0.21933333333333316</v>
      </c>
      <c r="M3" s="16"/>
      <c r="N3" s="17"/>
      <c r="O3" s="17"/>
    </row>
    <row r="4" spans="1:16" ht="19.5" customHeight="1" x14ac:dyDescent="0.35">
      <c r="A4" s="157" t="s">
        <v>6</v>
      </c>
      <c r="B4" s="157"/>
      <c r="C4" s="157"/>
      <c r="D4" s="157"/>
      <c r="E4" s="157"/>
      <c r="F4" s="157"/>
      <c r="G4" s="157"/>
      <c r="H4" s="1"/>
      <c r="I4" s="79"/>
      <c r="J4" s="80"/>
      <c r="K4" s="81"/>
      <c r="L4" s="67"/>
      <c r="M4" s="65"/>
      <c r="N4" s="66"/>
      <c r="O4" s="66"/>
    </row>
    <row r="5" spans="1:16" ht="16.5" customHeight="1" x14ac:dyDescent="0.35">
      <c r="C5" s="12"/>
      <c r="D5" s="12"/>
      <c r="E5" s="12"/>
      <c r="F5" s="12"/>
      <c r="G5" s="12"/>
      <c r="H5" s="12"/>
      <c r="I5" s="82"/>
      <c r="J5" s="82"/>
      <c r="K5" s="82"/>
      <c r="L5" s="82"/>
      <c r="M5" s="83"/>
      <c r="N5" s="82"/>
      <c r="O5" s="84"/>
    </row>
    <row r="6" spans="1:16" ht="80.5" customHeight="1" x14ac:dyDescent="0.35">
      <c r="A6" s="9" t="s">
        <v>0</v>
      </c>
      <c r="B6" s="9" t="s">
        <v>19</v>
      </c>
      <c r="C6" s="51" t="s">
        <v>22</v>
      </c>
      <c r="D6" s="25" t="s">
        <v>74</v>
      </c>
      <c r="E6" s="25" t="s">
        <v>57</v>
      </c>
      <c r="F6" s="25" t="s">
        <v>7</v>
      </c>
      <c r="G6" s="25" t="s">
        <v>20</v>
      </c>
      <c r="H6" s="19" t="s">
        <v>8</v>
      </c>
      <c r="I6" s="25" t="s">
        <v>9</v>
      </c>
      <c r="J6" s="26" t="s">
        <v>18</v>
      </c>
      <c r="K6" s="25" t="s">
        <v>10</v>
      </c>
      <c r="L6" s="27" t="s">
        <v>17</v>
      </c>
      <c r="M6" s="28" t="s">
        <v>11</v>
      </c>
      <c r="N6" s="29" t="s">
        <v>12</v>
      </c>
      <c r="O6" s="8" t="s">
        <v>4</v>
      </c>
      <c r="P6" s="20" t="s">
        <v>13</v>
      </c>
    </row>
    <row r="7" spans="1:16" ht="15.75" customHeight="1" x14ac:dyDescent="0.35">
      <c r="A7" s="43"/>
      <c r="B7" s="43"/>
      <c r="C7" s="21"/>
      <c r="D7" s="21"/>
      <c r="E7" s="21"/>
      <c r="F7" s="21"/>
      <c r="G7" s="34"/>
      <c r="H7" s="21"/>
      <c r="I7" s="69">
        <f>H7*G7</f>
        <v>0</v>
      </c>
      <c r="J7" s="91"/>
      <c r="K7" s="86"/>
      <c r="L7" s="92">
        <f t="shared" ref="L7:L15" si="0">K7*H7/15</f>
        <v>0</v>
      </c>
      <c r="M7" s="93">
        <f>I7*J7</f>
        <v>0</v>
      </c>
      <c r="N7" s="94">
        <f>M7/30</f>
        <v>0</v>
      </c>
      <c r="O7" s="92" t="e">
        <f t="shared" ref="O7:O15" si="1">M7/L7</f>
        <v>#DIV/0!</v>
      </c>
      <c r="P7" s="47"/>
    </row>
    <row r="8" spans="1:16" ht="15.75" customHeight="1" x14ac:dyDescent="0.35">
      <c r="A8" s="43" t="s">
        <v>98</v>
      </c>
      <c r="B8" s="43" t="s">
        <v>89</v>
      </c>
      <c r="C8" s="21" t="s">
        <v>99</v>
      </c>
      <c r="D8" s="21" t="s">
        <v>100</v>
      </c>
      <c r="E8" s="21"/>
      <c r="F8" s="21">
        <v>44</v>
      </c>
      <c r="G8" s="34">
        <v>44</v>
      </c>
      <c r="H8" s="21">
        <v>1</v>
      </c>
      <c r="I8" s="69">
        <f>H8*G8</f>
        <v>44</v>
      </c>
      <c r="J8" s="91">
        <v>3</v>
      </c>
      <c r="K8" s="86">
        <v>3</v>
      </c>
      <c r="L8" s="92">
        <f t="shared" ref="L8:L10" si="2">K8*H8/15</f>
        <v>0.2</v>
      </c>
      <c r="M8" s="93">
        <f t="shared" ref="M8:M10" si="3">I8*J8</f>
        <v>132</v>
      </c>
      <c r="N8" s="94">
        <f t="shared" ref="N8:N10" si="4">M8/30</f>
        <v>4.4000000000000004</v>
      </c>
      <c r="O8" s="92">
        <f t="shared" ref="O8:O10" si="5">M8/L8</f>
        <v>660</v>
      </c>
      <c r="P8" s="122"/>
    </row>
    <row r="9" spans="1:16" ht="15.75" customHeight="1" x14ac:dyDescent="0.35">
      <c r="A9" s="43"/>
      <c r="B9" s="43"/>
      <c r="C9" s="21"/>
      <c r="D9" s="21"/>
      <c r="E9" s="21"/>
      <c r="F9" s="21"/>
      <c r="G9" s="34"/>
      <c r="H9" s="21"/>
      <c r="I9" s="69">
        <f t="shared" ref="I9:I10" si="6">H9*G9</f>
        <v>0</v>
      </c>
      <c r="J9" s="91"/>
      <c r="K9" s="86"/>
      <c r="L9" s="92">
        <f t="shared" si="2"/>
        <v>0</v>
      </c>
      <c r="M9" s="93">
        <f t="shared" si="3"/>
        <v>0</v>
      </c>
      <c r="N9" s="94">
        <f t="shared" si="4"/>
        <v>0</v>
      </c>
      <c r="O9" s="92" t="e">
        <f t="shared" si="5"/>
        <v>#DIV/0!</v>
      </c>
      <c r="P9" s="48"/>
    </row>
    <row r="10" spans="1:16" ht="15.75" customHeight="1" x14ac:dyDescent="0.35">
      <c r="A10" s="43"/>
      <c r="B10" s="43"/>
      <c r="C10" s="21"/>
      <c r="D10" s="21"/>
      <c r="E10" s="21"/>
      <c r="F10" s="21"/>
      <c r="G10" s="34"/>
      <c r="H10" s="21"/>
      <c r="I10" s="69">
        <f t="shared" si="6"/>
        <v>0</v>
      </c>
      <c r="J10" s="91"/>
      <c r="K10" s="86"/>
      <c r="L10" s="92">
        <f t="shared" si="2"/>
        <v>0</v>
      </c>
      <c r="M10" s="93">
        <f t="shared" si="3"/>
        <v>0</v>
      </c>
      <c r="N10" s="94">
        <f t="shared" si="4"/>
        <v>0</v>
      </c>
      <c r="O10" s="92" t="e">
        <f t="shared" si="5"/>
        <v>#DIV/0!</v>
      </c>
      <c r="P10" s="48"/>
    </row>
    <row r="11" spans="1:16" ht="15.75" customHeight="1" x14ac:dyDescent="0.35">
      <c r="A11" s="43"/>
      <c r="B11" s="43"/>
      <c r="C11" s="43"/>
      <c r="D11" s="43"/>
      <c r="E11" s="43"/>
      <c r="F11" s="21"/>
      <c r="G11" s="34"/>
      <c r="H11" s="21"/>
      <c r="I11" s="69">
        <f t="shared" ref="I11:I15" si="7">G11*H11</f>
        <v>0</v>
      </c>
      <c r="J11" s="91"/>
      <c r="K11" s="86"/>
      <c r="L11" s="92">
        <f t="shared" si="0"/>
        <v>0</v>
      </c>
      <c r="M11" s="93">
        <f t="shared" ref="M11:M15" si="8">(I11*J11)</f>
        <v>0</v>
      </c>
      <c r="N11" s="94">
        <f t="shared" ref="N11:N15" si="9">M11/30</f>
        <v>0</v>
      </c>
      <c r="O11" s="92" t="e">
        <f t="shared" si="1"/>
        <v>#DIV/0!</v>
      </c>
      <c r="P11" s="48"/>
    </row>
    <row r="12" spans="1:16" ht="15.75" customHeight="1" x14ac:dyDescent="0.35">
      <c r="A12" s="43"/>
      <c r="B12" s="22"/>
      <c r="C12" s="22"/>
      <c r="D12" s="22"/>
      <c r="E12" s="22"/>
      <c r="F12" s="22"/>
      <c r="G12" s="22"/>
      <c r="H12" s="22"/>
      <c r="I12" s="69">
        <f t="shared" si="7"/>
        <v>0</v>
      </c>
      <c r="J12" s="13"/>
      <c r="K12" s="13"/>
      <c r="L12" s="92">
        <f t="shared" si="0"/>
        <v>0</v>
      </c>
      <c r="M12" s="93">
        <f t="shared" si="8"/>
        <v>0</v>
      </c>
      <c r="N12" s="94">
        <f t="shared" si="9"/>
        <v>0</v>
      </c>
      <c r="O12" s="92" t="e">
        <f t="shared" si="1"/>
        <v>#DIV/0!</v>
      </c>
      <c r="P12" s="48"/>
    </row>
    <row r="13" spans="1:16" ht="15.75" customHeight="1" x14ac:dyDescent="0.35">
      <c r="A13" s="43"/>
      <c r="B13" s="22"/>
      <c r="C13" s="22"/>
      <c r="D13" s="22"/>
      <c r="E13" s="22"/>
      <c r="F13" s="22"/>
      <c r="G13" s="22"/>
      <c r="H13" s="22"/>
      <c r="I13" s="93">
        <f t="shared" si="7"/>
        <v>0</v>
      </c>
      <c r="J13" s="13"/>
      <c r="K13" s="13"/>
      <c r="L13" s="92">
        <f t="shared" si="0"/>
        <v>0</v>
      </c>
      <c r="M13" s="93">
        <f t="shared" si="8"/>
        <v>0</v>
      </c>
      <c r="N13" s="94">
        <f t="shared" si="9"/>
        <v>0</v>
      </c>
      <c r="O13" s="92" t="e">
        <f t="shared" si="1"/>
        <v>#DIV/0!</v>
      </c>
      <c r="P13" s="48"/>
    </row>
    <row r="14" spans="1:16" ht="15.75" customHeight="1" x14ac:dyDescent="0.35">
      <c r="A14" s="43"/>
      <c r="B14" s="22"/>
      <c r="C14" s="22"/>
      <c r="D14" s="22"/>
      <c r="E14" s="22"/>
      <c r="F14" s="22"/>
      <c r="G14" s="22"/>
      <c r="H14" s="22"/>
      <c r="I14" s="93">
        <f t="shared" si="7"/>
        <v>0</v>
      </c>
      <c r="J14" s="13"/>
      <c r="K14" s="13"/>
      <c r="L14" s="92">
        <f t="shared" si="0"/>
        <v>0</v>
      </c>
      <c r="M14" s="93">
        <f t="shared" si="8"/>
        <v>0</v>
      </c>
      <c r="N14" s="94">
        <f t="shared" si="9"/>
        <v>0</v>
      </c>
      <c r="O14" s="92" t="e">
        <f t="shared" si="1"/>
        <v>#DIV/0!</v>
      </c>
      <c r="P14" s="48"/>
    </row>
    <row r="15" spans="1:16" ht="15.75" customHeight="1" x14ac:dyDescent="0.35">
      <c r="A15" s="43"/>
      <c r="B15" s="4"/>
      <c r="C15" s="4"/>
      <c r="D15" s="4"/>
      <c r="E15" s="4"/>
      <c r="F15" s="4"/>
      <c r="G15" s="4"/>
      <c r="H15" s="4"/>
      <c r="I15" s="93">
        <f t="shared" si="7"/>
        <v>0</v>
      </c>
      <c r="J15" s="95"/>
      <c r="K15" s="95"/>
      <c r="L15" s="92">
        <f t="shared" si="0"/>
        <v>0</v>
      </c>
      <c r="M15" s="93">
        <f t="shared" si="8"/>
        <v>0</v>
      </c>
      <c r="N15" s="94">
        <f t="shared" si="9"/>
        <v>0</v>
      </c>
      <c r="O15" s="92" t="e">
        <f t="shared" si="1"/>
        <v>#DIV/0!</v>
      </c>
      <c r="P15" s="48"/>
    </row>
    <row r="16" spans="1:16" ht="18.75" customHeight="1" x14ac:dyDescent="0.35">
      <c r="A16" s="153" t="s">
        <v>21</v>
      </c>
      <c r="B16" s="153"/>
      <c r="C16" s="153"/>
      <c r="D16" s="153"/>
      <c r="E16" s="153"/>
      <c r="F16" s="153"/>
      <c r="G16" s="153"/>
      <c r="H16" s="153"/>
      <c r="I16" s="153"/>
      <c r="J16" s="153"/>
      <c r="K16" s="153"/>
      <c r="L16" s="153"/>
      <c r="M16" s="153"/>
      <c r="N16" s="153"/>
      <c r="O16" s="153"/>
      <c r="P16" s="154"/>
    </row>
    <row r="17" spans="1:16" ht="15" customHeight="1" x14ac:dyDescent="0.35">
      <c r="A17"/>
      <c r="B17" s="118"/>
      <c r="C17" s="118"/>
      <c r="D17" s="118"/>
      <c r="E17" s="118"/>
      <c r="F17" s="118"/>
      <c r="G17" s="118"/>
      <c r="H17" s="118"/>
      <c r="I17" s="118"/>
      <c r="J17" s="118"/>
      <c r="K17" s="118"/>
      <c r="L17" s="118"/>
      <c r="M17" s="118"/>
      <c r="N17" s="118"/>
      <c r="O17" s="118"/>
      <c r="P17" s="112"/>
    </row>
    <row r="18" spans="1:16" s="151" customFormat="1" ht="15" customHeight="1" x14ac:dyDescent="0.35">
      <c r="A18" s="151" t="s">
        <v>104</v>
      </c>
      <c r="B18" s="152"/>
      <c r="C18" s="152"/>
      <c r="D18" s="152"/>
      <c r="E18" s="152"/>
      <c r="F18" s="152"/>
      <c r="G18" s="152"/>
      <c r="H18" s="152"/>
      <c r="I18" s="152"/>
      <c r="J18" s="152"/>
      <c r="K18" s="152"/>
      <c r="L18" s="152"/>
      <c r="M18" s="152"/>
      <c r="N18" s="152"/>
      <c r="O18" s="152"/>
      <c r="P18" s="152"/>
    </row>
    <row r="19" spans="1:16" x14ac:dyDescent="0.35">
      <c r="A19" s="119"/>
      <c r="B19" s="49"/>
      <c r="C19" s="49"/>
      <c r="D19" s="49"/>
      <c r="E19" s="49"/>
      <c r="F19" s="49"/>
      <c r="G19" s="49"/>
      <c r="H19" s="49"/>
      <c r="I19" s="49"/>
      <c r="J19" s="49"/>
      <c r="K19" s="49"/>
      <c r="L19" s="49"/>
      <c r="M19" s="49"/>
      <c r="N19" s="49"/>
      <c r="O19" s="49"/>
      <c r="P19" s="120"/>
    </row>
    <row r="20" spans="1:16" x14ac:dyDescent="0.35">
      <c r="A20" s="119"/>
      <c r="B20" s="49"/>
      <c r="C20" s="49"/>
      <c r="D20" s="49"/>
      <c r="E20" s="49"/>
      <c r="F20" s="49"/>
      <c r="G20" s="49"/>
      <c r="H20" s="49"/>
      <c r="I20" s="49"/>
      <c r="J20" s="49"/>
      <c r="K20" s="49"/>
      <c r="L20" s="49"/>
      <c r="M20" s="49"/>
      <c r="N20" s="49"/>
      <c r="O20" s="49"/>
      <c r="P20" s="120"/>
    </row>
    <row r="21" spans="1:16" x14ac:dyDescent="0.35">
      <c r="A21" s="113"/>
      <c r="B21" s="114"/>
      <c r="C21" s="114"/>
      <c r="D21" s="114"/>
      <c r="E21" s="114"/>
      <c r="F21" s="114"/>
      <c r="G21" s="114"/>
      <c r="H21" s="114"/>
      <c r="I21" s="114"/>
      <c r="J21" s="114"/>
      <c r="K21" s="114"/>
      <c r="L21" s="114"/>
      <c r="M21" s="114"/>
      <c r="N21" s="114"/>
      <c r="O21" s="114"/>
      <c r="P21" s="115"/>
    </row>
    <row r="22" spans="1:16" x14ac:dyDescent="0.35">
      <c r="B22" s="30"/>
      <c r="C22" s="30"/>
      <c r="D22" s="30"/>
      <c r="E22" s="30"/>
      <c r="F22" s="30"/>
      <c r="G22" s="30"/>
      <c r="H22" s="30"/>
      <c r="I22" s="90"/>
      <c r="J22" s="90"/>
      <c r="K22" s="90"/>
      <c r="L22" s="90"/>
      <c r="M22" s="90"/>
      <c r="N22" s="90"/>
      <c r="O22" s="90"/>
      <c r="P22" s="31"/>
    </row>
  </sheetData>
  <sheetProtection formatCells="0" insertRows="0" deleteRows="0"/>
  <mergeCells count="7">
    <mergeCell ref="A18:XFD18"/>
    <mergeCell ref="A16:P16"/>
    <mergeCell ref="H1:J1"/>
    <mergeCell ref="H2:J2"/>
    <mergeCell ref="I3:K3"/>
    <mergeCell ref="A3:G3"/>
    <mergeCell ref="A4:G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0000000-0002-0000-0400-000000000000}">
      <formula1>"Summer 21, Fall 21, Spring 22, Other (Please Specify)"</formula1>
    </dataValidation>
  </dataValidations>
  <pageMargins left="0.2" right="0.2" top="0.4" bottom="0.5" header="0.3" footer="0.32"/>
  <pageSetup scale="51" fitToHeight="0" orientation="landscape" r:id="rId1"/>
  <headerFooter>
    <oddFooter>&amp;C&amp;"-,Bold"&amp;16&amp;A&amp;R&amp;9&amp;P of &amp;N</oddFooter>
  </headerFooter>
  <customProperties>
    <customPr name="LastActive"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6"/>
  <sheetViews>
    <sheetView workbookViewId="0">
      <selection activeCell="A27" sqref="A27"/>
    </sheetView>
  </sheetViews>
  <sheetFormatPr defaultRowHeight="14.5" x14ac:dyDescent="0.35"/>
  <cols>
    <col min="1" max="1" width="16.453125" customWidth="1"/>
  </cols>
  <sheetData>
    <row r="2" spans="1:2" x14ac:dyDescent="0.35">
      <c r="A2" t="s">
        <v>62</v>
      </c>
    </row>
    <row r="3" spans="1:2" x14ac:dyDescent="0.35">
      <c r="A3" t="s">
        <v>63</v>
      </c>
      <c r="B3" t="s">
        <v>64</v>
      </c>
    </row>
    <row r="4" spans="1:2" x14ac:dyDescent="0.35">
      <c r="A4" t="s">
        <v>65</v>
      </c>
      <c r="B4" t="s">
        <v>66</v>
      </c>
    </row>
    <row r="5" spans="1:2" x14ac:dyDescent="0.35">
      <c r="A5" t="s">
        <v>67</v>
      </c>
      <c r="B5" t="s">
        <v>68</v>
      </c>
    </row>
    <row r="6" spans="1:2" x14ac:dyDescent="0.35">
      <c r="A6" t="s">
        <v>69</v>
      </c>
      <c r="B6" t="s">
        <v>70</v>
      </c>
    </row>
    <row r="7" spans="1:2" x14ac:dyDescent="0.35">
      <c r="A7" t="s">
        <v>71</v>
      </c>
      <c r="B7" t="s">
        <v>72</v>
      </c>
    </row>
    <row r="10" spans="1:2" x14ac:dyDescent="0.35">
      <c r="A10" t="s">
        <v>76</v>
      </c>
    </row>
    <row r="11" spans="1:2" x14ac:dyDescent="0.35">
      <c r="A11" t="s">
        <v>77</v>
      </c>
    </row>
    <row r="12" spans="1:2" x14ac:dyDescent="0.35">
      <c r="A12" t="s">
        <v>78</v>
      </c>
    </row>
    <row r="13" spans="1:2" x14ac:dyDescent="0.35">
      <c r="A13" t="s">
        <v>79</v>
      </c>
    </row>
    <row r="14" spans="1:2" x14ac:dyDescent="0.35">
      <c r="A14" t="s">
        <v>80</v>
      </c>
    </row>
    <row r="17" spans="1:1" x14ac:dyDescent="0.35">
      <c r="A17" t="s">
        <v>81</v>
      </c>
    </row>
    <row r="18" spans="1:1" x14ac:dyDescent="0.35">
      <c r="A18" t="s">
        <v>84</v>
      </c>
    </row>
    <row r="19" spans="1:1" x14ac:dyDescent="0.35">
      <c r="A19" t="s">
        <v>83</v>
      </c>
    </row>
    <row r="20" spans="1:1" x14ac:dyDescent="0.35">
      <c r="A20" t="s">
        <v>82</v>
      </c>
    </row>
    <row r="22" spans="1:1" x14ac:dyDescent="0.35">
      <c r="A22" t="s">
        <v>85</v>
      </c>
    </row>
    <row r="23" spans="1:1" x14ac:dyDescent="0.35">
      <c r="A23" t="s">
        <v>84</v>
      </c>
    </row>
    <row r="24" spans="1:1" x14ac:dyDescent="0.35">
      <c r="A24" t="s">
        <v>88</v>
      </c>
    </row>
    <row r="25" spans="1:1" x14ac:dyDescent="0.35">
      <c r="A25" t="s">
        <v>87</v>
      </c>
    </row>
    <row r="26" spans="1:1" x14ac:dyDescent="0.35">
      <c r="A26" t="s">
        <v>86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FD9ABF58FF514D819B561CE6657223" ma:contentTypeVersion="18" ma:contentTypeDescription="Create a new document." ma:contentTypeScope="" ma:versionID="d663d55538117e282c1c6826d886fc78">
  <xsd:schema xmlns:xsd="http://www.w3.org/2001/XMLSchema" xmlns:xs="http://www.w3.org/2001/XMLSchema" xmlns:p="http://schemas.microsoft.com/office/2006/metadata/properties" xmlns:ns3="249d4ac7-0b39-4174-9809-ef6c5fd53db8" xmlns:ns4="4c3e63b2-0430-40fd-82f2-9a0ecf22a8dc" targetNamespace="http://schemas.microsoft.com/office/2006/metadata/properties" ma:root="true" ma:fieldsID="cf39c320a06e59bee1d8b417967289c1" ns3:_="" ns4:_="">
    <xsd:import namespace="249d4ac7-0b39-4174-9809-ef6c5fd53db8"/>
    <xsd:import namespace="4c3e63b2-0430-40fd-82f2-9a0ecf22a8dc"/>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d4ac7-0b39-4174-9809-ef6c5fd53d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e63b2-0430-40fd-82f2-9a0ecf22a8d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249d4ac7-0b39-4174-9809-ef6c5fd53db8" xsi:nil="true"/>
  </documentManagement>
</p:properties>
</file>

<file path=customXml/itemProps1.xml><?xml version="1.0" encoding="utf-8"?>
<ds:datastoreItem xmlns:ds="http://schemas.openxmlformats.org/officeDocument/2006/customXml" ds:itemID="{0B64D877-3A03-4067-B939-CB401BDFBB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d4ac7-0b39-4174-9809-ef6c5fd53db8"/>
    <ds:schemaRef ds:uri="4c3e63b2-0430-40fd-82f2-9a0ecf22a8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CA5E08-F330-4AFB-9F04-7CEAA6CCF81F}">
  <ds:schemaRefs>
    <ds:schemaRef ds:uri="http://schemas.microsoft.com/sharepoint/v3/contenttype/forms"/>
  </ds:schemaRefs>
</ds:datastoreItem>
</file>

<file path=customXml/itemProps3.xml><?xml version="1.0" encoding="utf-8"?>
<ds:datastoreItem xmlns:ds="http://schemas.openxmlformats.org/officeDocument/2006/customXml" ds:itemID="{546719B4-36FD-41D7-BD2B-6C319C68C10B}">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 ds:uri="4c3e63b2-0430-40fd-82f2-9a0ecf22a8dc"/>
    <ds:schemaRef ds:uri="249d4ac7-0b39-4174-9809-ef6c5fd53db8"/>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Summer 24</vt:lpstr>
      <vt:lpstr>Fall 24</vt:lpstr>
      <vt:lpstr>Spring 25</vt:lpstr>
      <vt:lpstr>2024-25 Summary</vt:lpstr>
      <vt:lpstr>Proposed Additions</vt:lpstr>
      <vt:lpstr>Definitions</vt:lpstr>
      <vt:lpstr>'Fall 24'!Print_Area</vt:lpstr>
      <vt:lpstr>'Spring 25'!Print_Area</vt:lpstr>
      <vt:lpstr>'Summer 24'!Print_Area</vt:lpstr>
      <vt:lpstr>'Fall 24'!Print_Titles</vt:lpstr>
      <vt:lpstr>'Proposed Additions'!Print_Titles</vt:lpstr>
      <vt:lpstr>'Spring 25'!Print_Titles</vt:lpstr>
      <vt:lpstr>'Summer 24'!Print_Titles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Amy Mattern</cp:lastModifiedBy>
  <cp:lastPrinted>2024-02-01T21:09:18Z</cp:lastPrinted>
  <dcterms:created xsi:type="dcterms:W3CDTF">2013-10-25T01:46:28Z</dcterms:created>
  <dcterms:modified xsi:type="dcterms:W3CDTF">2024-02-06T02:22:47Z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0x010100F7FD9ABF58FF514D819B561CE6657223</vt:lpwstr>
  </property>
</Properties>
</file>